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PS.0018\"/>
    </mc:Choice>
  </mc:AlternateContent>
  <bookViews>
    <workbookView xWindow="0" yWindow="0" windowWidth="28800" windowHeight="123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26"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 localSheetId="9">#REF!</definedName>
    <definedName name="\AUTOEXEC">#REF!</definedName>
    <definedName name="\k" localSheetId="7">#REF!</definedName>
    <definedName name="\k" localSheetId="9">#REF!</definedName>
    <definedName name="\k">#REF!</definedName>
    <definedName name="\m" localSheetId="7">#REF!</definedName>
    <definedName name="\m" localSheetId="9">#REF!</definedName>
    <definedName name="\m">#REF!</definedName>
    <definedName name="\m1" localSheetId="7">#REF!</definedName>
    <definedName name="\m1" localSheetId="9">#REF!</definedName>
    <definedName name="\m1">#REF!</definedName>
    <definedName name="\s" localSheetId="7">#REF!</definedName>
    <definedName name="\s" localSheetId="9">#REF!</definedName>
    <definedName name="\s">#REF!</definedName>
    <definedName name="\z" localSheetId="7">#REF!</definedName>
    <definedName name="\z" localSheetId="9">#REF!</definedName>
    <definedName name="\z">#REF!</definedName>
    <definedName name="________kin1" localSheetId="7">#REF!</definedName>
    <definedName name="________kin1" localSheetId="9">#REF!</definedName>
    <definedName name="________kin1">#REF!</definedName>
    <definedName name="________sch1" localSheetId="7">#REF!</definedName>
    <definedName name="________sch1" localSheetId="9">#REF!</definedName>
    <definedName name="________sch1">#REF!</definedName>
    <definedName name="________sch11" localSheetId="7">#REF!</definedName>
    <definedName name="________sch11" localSheetId="9">#REF!</definedName>
    <definedName name="________sch11">#REF!</definedName>
    <definedName name="________sch2" localSheetId="7">#REF!</definedName>
    <definedName name="________sch2" localSheetId="9">#REF!</definedName>
    <definedName name="________sch2">#REF!</definedName>
    <definedName name="________sch3" localSheetId="7">#REF!</definedName>
    <definedName name="________sch3" localSheetId="9">#REF!</definedName>
    <definedName name="________sch3">#REF!</definedName>
    <definedName name="________sch4" localSheetId="7">#REF!</definedName>
    <definedName name="________sch4" localSheetId="9">#REF!</definedName>
    <definedName name="________sch4">#REF!</definedName>
    <definedName name="________sch5" localSheetId="7">#REF!</definedName>
    <definedName name="________sch5" localSheetId="9">#REF!</definedName>
    <definedName name="________sch5">#REF!</definedName>
    <definedName name="________sch6" localSheetId="7">#REF!</definedName>
    <definedName name="________sch6" localSheetId="9">#REF!</definedName>
    <definedName name="________sch6">#REF!</definedName>
    <definedName name="________sch7" localSheetId="7">#REF!</definedName>
    <definedName name="________sch7" localSheetId="9">#REF!</definedName>
    <definedName name="________sch7">#REF!</definedName>
    <definedName name="________sch8" localSheetId="7">#REF!</definedName>
    <definedName name="________sch8" localSheetId="9">#REF!</definedName>
    <definedName name="________sch8">#REF!</definedName>
    <definedName name="________sch9" localSheetId="7">#REF!</definedName>
    <definedName name="________sch9" localSheetId="9">#REF!</definedName>
    <definedName name="________sch9">#REF!</definedName>
    <definedName name="________ti1" localSheetId="7">#REF!</definedName>
    <definedName name="________ti1" localSheetId="9">#REF!</definedName>
    <definedName name="________ti1">#REF!</definedName>
    <definedName name="________ti11" localSheetId="7">#REF!</definedName>
    <definedName name="________ti11" localSheetId="9">#REF!</definedName>
    <definedName name="________ti11">#REF!</definedName>
    <definedName name="________ti2" localSheetId="7">#REF!</definedName>
    <definedName name="________ti2" localSheetId="9">#REF!</definedName>
    <definedName name="________ti2">#REF!</definedName>
    <definedName name="________ti3" localSheetId="7">#REF!</definedName>
    <definedName name="________ti3" localSheetId="9">#REF!</definedName>
    <definedName name="________ti3">#REF!</definedName>
    <definedName name="________ti4" localSheetId="7">#REF!</definedName>
    <definedName name="________ti4" localSheetId="9">#REF!</definedName>
    <definedName name="________ti4">#REF!</definedName>
    <definedName name="________ti5" localSheetId="7">#REF!</definedName>
    <definedName name="________ti5" localSheetId="9">#REF!</definedName>
    <definedName name="________ti5">#REF!</definedName>
    <definedName name="________ti6" localSheetId="7">#REF!</definedName>
    <definedName name="________ti6" localSheetId="9">#REF!</definedName>
    <definedName name="________ti6">#REF!</definedName>
    <definedName name="________ti7" localSheetId="7">#REF!</definedName>
    <definedName name="________ti7" localSheetId="9">#REF!</definedName>
    <definedName name="________ti7">#REF!</definedName>
    <definedName name="________ti8" localSheetId="7">#REF!</definedName>
    <definedName name="________ti8" localSheetId="9">#REF!</definedName>
    <definedName name="________ti8">#REF!</definedName>
    <definedName name="________ti9" localSheetId="7">#REF!</definedName>
    <definedName name="________ti9" localSheetId="9">#REF!</definedName>
    <definedName name="________ti9">#REF!</definedName>
    <definedName name="________ts1" localSheetId="7">#REF!</definedName>
    <definedName name="________ts1" localSheetId="9">#REF!</definedName>
    <definedName name="________ts1">#REF!</definedName>
    <definedName name="________ts10" localSheetId="7">#REF!</definedName>
    <definedName name="________ts10" localSheetId="9">#REF!</definedName>
    <definedName name="________ts10">#REF!</definedName>
    <definedName name="________ts11" localSheetId="7">#REF!</definedName>
    <definedName name="________ts11" localSheetId="9">#REF!</definedName>
    <definedName name="________ts11">#REF!</definedName>
    <definedName name="________ts2" localSheetId="7">#REF!</definedName>
    <definedName name="________ts2" localSheetId="9">#REF!</definedName>
    <definedName name="________ts2">#REF!</definedName>
    <definedName name="________ts3" localSheetId="7">#REF!</definedName>
    <definedName name="________ts3" localSheetId="9">#REF!</definedName>
    <definedName name="________ts3">#REF!</definedName>
    <definedName name="________ts4" localSheetId="7">#REF!</definedName>
    <definedName name="________ts4" localSheetId="9">#REF!</definedName>
    <definedName name="________ts4">#REF!</definedName>
    <definedName name="________ts5" localSheetId="7">#REF!</definedName>
    <definedName name="________ts5" localSheetId="9">#REF!</definedName>
    <definedName name="________ts5">#REF!</definedName>
    <definedName name="________ts6" localSheetId="7">#REF!</definedName>
    <definedName name="________ts6" localSheetId="9">#REF!</definedName>
    <definedName name="________ts6">#REF!</definedName>
    <definedName name="________ts7" localSheetId="7">#REF!</definedName>
    <definedName name="________ts7" localSheetId="9">#REF!</definedName>
    <definedName name="________ts7">#REF!</definedName>
    <definedName name="________ts8" localSheetId="7">#REF!</definedName>
    <definedName name="________ts8" localSheetId="9">#REF!</definedName>
    <definedName name="________ts8">#REF!</definedName>
    <definedName name="________ts9" localSheetId="7">#REF!</definedName>
    <definedName name="________ts9" localSheetId="9">#REF!</definedName>
    <definedName name="________ts9">#REF!</definedName>
    <definedName name="______kin1" localSheetId="7">#REF!</definedName>
    <definedName name="______kin1" localSheetId="9">#REF!</definedName>
    <definedName name="______kin1">#REF!</definedName>
    <definedName name="______sch1" localSheetId="7">#REF!</definedName>
    <definedName name="______sch1" localSheetId="9">#REF!</definedName>
    <definedName name="______sch1">#REF!</definedName>
    <definedName name="______sch11" localSheetId="7">#REF!</definedName>
    <definedName name="______sch11" localSheetId="9">#REF!</definedName>
    <definedName name="______sch11">#REF!</definedName>
    <definedName name="______sch2" localSheetId="7">#REF!</definedName>
    <definedName name="______sch2" localSheetId="9">#REF!</definedName>
    <definedName name="______sch2">#REF!</definedName>
    <definedName name="______sch3" localSheetId="7">#REF!</definedName>
    <definedName name="______sch3" localSheetId="9">#REF!</definedName>
    <definedName name="______sch3">#REF!</definedName>
    <definedName name="______sch4" localSheetId="7">#REF!</definedName>
    <definedName name="______sch4" localSheetId="9">#REF!</definedName>
    <definedName name="______sch4">#REF!</definedName>
    <definedName name="______sch5" localSheetId="7">#REF!</definedName>
    <definedName name="______sch5" localSheetId="9">#REF!</definedName>
    <definedName name="______sch5">#REF!</definedName>
    <definedName name="______sch6" localSheetId="7">#REF!</definedName>
    <definedName name="______sch6" localSheetId="9">#REF!</definedName>
    <definedName name="______sch6">#REF!</definedName>
    <definedName name="______sch7" localSheetId="7">#REF!</definedName>
    <definedName name="______sch7" localSheetId="9">#REF!</definedName>
    <definedName name="______sch7">#REF!</definedName>
    <definedName name="______sch8" localSheetId="7">#REF!</definedName>
    <definedName name="______sch8" localSheetId="9">#REF!</definedName>
    <definedName name="______sch8">#REF!</definedName>
    <definedName name="______sch9" localSheetId="7">#REF!</definedName>
    <definedName name="______sch9" localSheetId="9">#REF!</definedName>
    <definedName name="______sch9">#REF!</definedName>
    <definedName name="______ti1" localSheetId="7">#REF!</definedName>
    <definedName name="______ti1" localSheetId="9">#REF!</definedName>
    <definedName name="______ti1">#REF!</definedName>
    <definedName name="______ti11" localSheetId="7">#REF!</definedName>
    <definedName name="______ti11" localSheetId="9">#REF!</definedName>
    <definedName name="______ti11">#REF!</definedName>
    <definedName name="______ti2" localSheetId="7">#REF!</definedName>
    <definedName name="______ti2" localSheetId="9">#REF!</definedName>
    <definedName name="______ti2">#REF!</definedName>
    <definedName name="______ti3" localSheetId="7">#REF!</definedName>
    <definedName name="______ti3" localSheetId="9">#REF!</definedName>
    <definedName name="______ti3">#REF!</definedName>
    <definedName name="______ti4" localSheetId="7">#REF!</definedName>
    <definedName name="______ti4" localSheetId="9">#REF!</definedName>
    <definedName name="______ti4">#REF!</definedName>
    <definedName name="______ti5" localSheetId="7">#REF!</definedName>
    <definedName name="______ti5" localSheetId="9">#REF!</definedName>
    <definedName name="______ti5">#REF!</definedName>
    <definedName name="______ti6" localSheetId="7">#REF!</definedName>
    <definedName name="______ti6" localSheetId="9">#REF!</definedName>
    <definedName name="______ti6">#REF!</definedName>
    <definedName name="______ti7" localSheetId="7">#REF!</definedName>
    <definedName name="______ti7" localSheetId="9">#REF!</definedName>
    <definedName name="______ti7">#REF!</definedName>
    <definedName name="______ti8" localSheetId="7">#REF!</definedName>
    <definedName name="______ti8" localSheetId="9">#REF!</definedName>
    <definedName name="______ti8">#REF!</definedName>
    <definedName name="______ti9" localSheetId="7">#REF!</definedName>
    <definedName name="______ti9" localSheetId="9">#REF!</definedName>
    <definedName name="______ti9">#REF!</definedName>
    <definedName name="______ts1" localSheetId="7">#REF!</definedName>
    <definedName name="______ts1" localSheetId="9">#REF!</definedName>
    <definedName name="______ts1">#REF!</definedName>
    <definedName name="______ts10" localSheetId="7">#REF!</definedName>
    <definedName name="______ts10" localSheetId="9">#REF!</definedName>
    <definedName name="______ts10">#REF!</definedName>
    <definedName name="______ts11" localSheetId="7">#REF!</definedName>
    <definedName name="______ts11" localSheetId="9">#REF!</definedName>
    <definedName name="______ts11">#REF!</definedName>
    <definedName name="______ts2" localSheetId="7">#REF!</definedName>
    <definedName name="______ts2" localSheetId="9">#REF!</definedName>
    <definedName name="______ts2">#REF!</definedName>
    <definedName name="______ts3" localSheetId="7">#REF!</definedName>
    <definedName name="______ts3" localSheetId="9">#REF!</definedName>
    <definedName name="______ts3">#REF!</definedName>
    <definedName name="______ts4" localSheetId="7">#REF!</definedName>
    <definedName name="______ts4" localSheetId="9">#REF!</definedName>
    <definedName name="______ts4">#REF!</definedName>
    <definedName name="______ts5" localSheetId="7">#REF!</definedName>
    <definedName name="______ts5" localSheetId="9">#REF!</definedName>
    <definedName name="______ts5">#REF!</definedName>
    <definedName name="______ts6" localSheetId="7">#REF!</definedName>
    <definedName name="______ts6" localSheetId="9">#REF!</definedName>
    <definedName name="______ts6">#REF!</definedName>
    <definedName name="______ts7" localSheetId="7">#REF!</definedName>
    <definedName name="______ts7" localSheetId="9">#REF!</definedName>
    <definedName name="______ts7">#REF!</definedName>
    <definedName name="______ts8" localSheetId="7">#REF!</definedName>
    <definedName name="______ts8" localSheetId="9">#REF!</definedName>
    <definedName name="______ts8">#REF!</definedName>
    <definedName name="______ts9" localSheetId="7">#REF!</definedName>
    <definedName name="______ts9" localSheetId="9">#REF!</definedName>
    <definedName name="______ts9">#REF!</definedName>
    <definedName name="____kin1" localSheetId="7">#REF!</definedName>
    <definedName name="____kin1" localSheetId="9">#REF!</definedName>
    <definedName name="____kin1">#REF!</definedName>
    <definedName name="____sch1" localSheetId="7">#REF!</definedName>
    <definedName name="____sch1" localSheetId="9">#REF!</definedName>
    <definedName name="____sch1">#REF!</definedName>
    <definedName name="____sch11" localSheetId="7">#REF!</definedName>
    <definedName name="____sch11" localSheetId="9">#REF!</definedName>
    <definedName name="____sch11">#REF!</definedName>
    <definedName name="____sch2" localSheetId="7">#REF!</definedName>
    <definedName name="____sch2" localSheetId="9">#REF!</definedName>
    <definedName name="____sch2">#REF!</definedName>
    <definedName name="____sch3" localSheetId="7">#REF!</definedName>
    <definedName name="____sch3" localSheetId="9">#REF!</definedName>
    <definedName name="____sch3">#REF!</definedName>
    <definedName name="____sch4" localSheetId="7">#REF!</definedName>
    <definedName name="____sch4" localSheetId="9">#REF!</definedName>
    <definedName name="____sch4">#REF!</definedName>
    <definedName name="____sch5" localSheetId="7">#REF!</definedName>
    <definedName name="____sch5" localSheetId="9">#REF!</definedName>
    <definedName name="____sch5">#REF!</definedName>
    <definedName name="____sch6" localSheetId="7">#REF!</definedName>
    <definedName name="____sch6" localSheetId="9">#REF!</definedName>
    <definedName name="____sch6">#REF!</definedName>
    <definedName name="____sch7" localSheetId="7">#REF!</definedName>
    <definedName name="____sch7" localSheetId="9">#REF!</definedName>
    <definedName name="____sch7">#REF!</definedName>
    <definedName name="____sch8" localSheetId="7">#REF!</definedName>
    <definedName name="____sch8" localSheetId="9">#REF!</definedName>
    <definedName name="____sch8">#REF!</definedName>
    <definedName name="____sch9" localSheetId="7">#REF!</definedName>
    <definedName name="____sch9" localSheetId="9">#REF!</definedName>
    <definedName name="____sch9">#REF!</definedName>
    <definedName name="____ti1" localSheetId="7">#REF!</definedName>
    <definedName name="____ti1" localSheetId="9">#REF!</definedName>
    <definedName name="____ti1">#REF!</definedName>
    <definedName name="____ti11" localSheetId="7">#REF!</definedName>
    <definedName name="____ti11" localSheetId="9">#REF!</definedName>
    <definedName name="____ti11">#REF!</definedName>
    <definedName name="____ti2" localSheetId="7">#REF!</definedName>
    <definedName name="____ti2" localSheetId="9">#REF!</definedName>
    <definedName name="____ti2">#REF!</definedName>
    <definedName name="____ti3" localSheetId="7">#REF!</definedName>
    <definedName name="____ti3" localSheetId="9">#REF!</definedName>
    <definedName name="____ti3">#REF!</definedName>
    <definedName name="____ti4" localSheetId="7">#REF!</definedName>
    <definedName name="____ti4" localSheetId="9">#REF!</definedName>
    <definedName name="____ti4">#REF!</definedName>
    <definedName name="____ti5" localSheetId="7">#REF!</definedName>
    <definedName name="____ti5" localSheetId="9">#REF!</definedName>
    <definedName name="____ti5">#REF!</definedName>
    <definedName name="____ti6" localSheetId="7">#REF!</definedName>
    <definedName name="____ti6" localSheetId="9">#REF!</definedName>
    <definedName name="____ti6">#REF!</definedName>
    <definedName name="____ti7" localSheetId="7">#REF!</definedName>
    <definedName name="____ti7" localSheetId="9">#REF!</definedName>
    <definedName name="____ti7">#REF!</definedName>
    <definedName name="____ti8" localSheetId="7">#REF!</definedName>
    <definedName name="____ti8" localSheetId="9">#REF!</definedName>
    <definedName name="____ti8">#REF!</definedName>
    <definedName name="____ti9" localSheetId="7">#REF!</definedName>
    <definedName name="____ti9" localSheetId="9">#REF!</definedName>
    <definedName name="____ti9">#REF!</definedName>
    <definedName name="____ts1" localSheetId="7">#REF!</definedName>
    <definedName name="____ts1" localSheetId="9">#REF!</definedName>
    <definedName name="____ts1">#REF!</definedName>
    <definedName name="____ts10" localSheetId="7">#REF!</definedName>
    <definedName name="____ts10" localSheetId="9">#REF!</definedName>
    <definedName name="____ts10">#REF!</definedName>
    <definedName name="____ts11" localSheetId="7">#REF!</definedName>
    <definedName name="____ts11" localSheetId="9">#REF!</definedName>
    <definedName name="____ts11">#REF!</definedName>
    <definedName name="____ts2" localSheetId="7">#REF!</definedName>
    <definedName name="____ts2" localSheetId="9">#REF!</definedName>
    <definedName name="____ts2">#REF!</definedName>
    <definedName name="____ts3" localSheetId="7">#REF!</definedName>
    <definedName name="____ts3" localSheetId="9">#REF!</definedName>
    <definedName name="____ts3">#REF!</definedName>
    <definedName name="____ts4" localSheetId="7">#REF!</definedName>
    <definedName name="____ts4" localSheetId="9">#REF!</definedName>
    <definedName name="____ts4">#REF!</definedName>
    <definedName name="____ts5" localSheetId="7">#REF!</definedName>
    <definedName name="____ts5" localSheetId="9">#REF!</definedName>
    <definedName name="____ts5">#REF!</definedName>
    <definedName name="____ts6" localSheetId="7">#REF!</definedName>
    <definedName name="____ts6" localSheetId="9">#REF!</definedName>
    <definedName name="____ts6">#REF!</definedName>
    <definedName name="____ts7" localSheetId="7">#REF!</definedName>
    <definedName name="____ts7" localSheetId="9">#REF!</definedName>
    <definedName name="____ts7">#REF!</definedName>
    <definedName name="____ts8" localSheetId="7">#REF!</definedName>
    <definedName name="____ts8" localSheetId="9">#REF!</definedName>
    <definedName name="____ts8">#REF!</definedName>
    <definedName name="____ts9" localSheetId="7">#REF!</definedName>
    <definedName name="____ts9" localSheetId="9">#REF!</definedName>
    <definedName name="____ts9">#REF!</definedName>
    <definedName name="___kin1" localSheetId="7">#REF!</definedName>
    <definedName name="___kin1" localSheetId="9">#REF!</definedName>
    <definedName name="___kin1">#REF!</definedName>
    <definedName name="___sch1" localSheetId="7">#REF!</definedName>
    <definedName name="___sch1" localSheetId="9">#REF!</definedName>
    <definedName name="___sch1">#REF!</definedName>
    <definedName name="___sch11" localSheetId="7">#REF!</definedName>
    <definedName name="___sch11" localSheetId="9">#REF!</definedName>
    <definedName name="___sch11">#REF!</definedName>
    <definedName name="___sch2" localSheetId="7">#REF!</definedName>
    <definedName name="___sch2" localSheetId="9">#REF!</definedName>
    <definedName name="___sch2">#REF!</definedName>
    <definedName name="___sch3" localSheetId="7">#REF!</definedName>
    <definedName name="___sch3" localSheetId="9">#REF!</definedName>
    <definedName name="___sch3">#REF!</definedName>
    <definedName name="___sch4" localSheetId="7">#REF!</definedName>
    <definedName name="___sch4" localSheetId="9">#REF!</definedName>
    <definedName name="___sch4">#REF!</definedName>
    <definedName name="___sch5" localSheetId="7">#REF!</definedName>
    <definedName name="___sch5" localSheetId="9">#REF!</definedName>
    <definedName name="___sch5">#REF!</definedName>
    <definedName name="___sch6" localSheetId="7">#REF!</definedName>
    <definedName name="___sch6" localSheetId="9">#REF!</definedName>
    <definedName name="___sch6">#REF!</definedName>
    <definedName name="___sch7" localSheetId="7">#REF!</definedName>
    <definedName name="___sch7" localSheetId="9">#REF!</definedName>
    <definedName name="___sch7">#REF!</definedName>
    <definedName name="___sch8" localSheetId="7">#REF!</definedName>
    <definedName name="___sch8" localSheetId="9">#REF!</definedName>
    <definedName name="___sch8">#REF!</definedName>
    <definedName name="___sch9" localSheetId="7">#REF!</definedName>
    <definedName name="___sch9" localSheetId="9">#REF!</definedName>
    <definedName name="___sch9">#REF!</definedName>
    <definedName name="___ti1" localSheetId="7">#REF!</definedName>
    <definedName name="___ti1" localSheetId="9">#REF!</definedName>
    <definedName name="___ti1">#REF!</definedName>
    <definedName name="___ti11" localSheetId="7">#REF!</definedName>
    <definedName name="___ti11" localSheetId="9">#REF!</definedName>
    <definedName name="___ti11">#REF!</definedName>
    <definedName name="___ti2" localSheetId="7">#REF!</definedName>
    <definedName name="___ti2" localSheetId="9">#REF!</definedName>
    <definedName name="___ti2">#REF!</definedName>
    <definedName name="___ti3" localSheetId="7">#REF!</definedName>
    <definedName name="___ti3" localSheetId="9">#REF!</definedName>
    <definedName name="___ti3">#REF!</definedName>
    <definedName name="___ti4" localSheetId="7">#REF!</definedName>
    <definedName name="___ti4" localSheetId="9">#REF!</definedName>
    <definedName name="___ti4">#REF!</definedName>
    <definedName name="___ti5" localSheetId="7">#REF!</definedName>
    <definedName name="___ti5" localSheetId="9">#REF!</definedName>
    <definedName name="___ti5">#REF!</definedName>
    <definedName name="___ti6" localSheetId="7">#REF!</definedName>
    <definedName name="___ti6" localSheetId="9">#REF!</definedName>
    <definedName name="___ti6">#REF!</definedName>
    <definedName name="___ti7" localSheetId="7">#REF!</definedName>
    <definedName name="___ti7" localSheetId="9">#REF!</definedName>
    <definedName name="___ti7">#REF!</definedName>
    <definedName name="___ti8" localSheetId="7">#REF!</definedName>
    <definedName name="___ti8" localSheetId="9">#REF!</definedName>
    <definedName name="___ti8">#REF!</definedName>
    <definedName name="___ti9" localSheetId="7">#REF!</definedName>
    <definedName name="___ti9" localSheetId="9">#REF!</definedName>
    <definedName name="___ti9">#REF!</definedName>
    <definedName name="___ts1" localSheetId="7">#REF!</definedName>
    <definedName name="___ts1" localSheetId="9">#REF!</definedName>
    <definedName name="___ts1">#REF!</definedName>
    <definedName name="___ts10" localSheetId="7">#REF!</definedName>
    <definedName name="___ts10" localSheetId="9">#REF!</definedName>
    <definedName name="___ts10">#REF!</definedName>
    <definedName name="___ts11" localSheetId="7">#REF!</definedName>
    <definedName name="___ts11" localSheetId="9">#REF!</definedName>
    <definedName name="___ts11">#REF!</definedName>
    <definedName name="___ts2" localSheetId="7">#REF!</definedName>
    <definedName name="___ts2" localSheetId="9">#REF!</definedName>
    <definedName name="___ts2">#REF!</definedName>
    <definedName name="___ts3" localSheetId="7">#REF!</definedName>
    <definedName name="___ts3" localSheetId="9">#REF!</definedName>
    <definedName name="___ts3">#REF!</definedName>
    <definedName name="___ts4" localSheetId="7">#REF!</definedName>
    <definedName name="___ts4" localSheetId="9">#REF!</definedName>
    <definedName name="___ts4">#REF!</definedName>
    <definedName name="___ts5" localSheetId="7">#REF!</definedName>
    <definedName name="___ts5" localSheetId="9">#REF!</definedName>
    <definedName name="___ts5">#REF!</definedName>
    <definedName name="___ts6" localSheetId="7">#REF!</definedName>
    <definedName name="___ts6" localSheetId="9">#REF!</definedName>
    <definedName name="___ts6">#REF!</definedName>
    <definedName name="___ts7" localSheetId="7">#REF!</definedName>
    <definedName name="___ts7" localSheetId="9">#REF!</definedName>
    <definedName name="___ts7">#REF!</definedName>
    <definedName name="___ts8" localSheetId="7">#REF!</definedName>
    <definedName name="___ts8" localSheetId="9">#REF!</definedName>
    <definedName name="___ts8">#REF!</definedName>
    <definedName name="___ts9" localSheetId="7">#REF!</definedName>
    <definedName name="___ts9" localSheetId="9">#REF!</definedName>
    <definedName name="___ts9">#REF!</definedName>
    <definedName name="__kin1" localSheetId="7">#REF!</definedName>
    <definedName name="__kin1" localSheetId="9">#REF!</definedName>
    <definedName name="__kin1">#REF!</definedName>
    <definedName name="__sch1" localSheetId="7">#REF!</definedName>
    <definedName name="__sch1" localSheetId="9">#REF!</definedName>
    <definedName name="__sch1">#REF!</definedName>
    <definedName name="__sch11" localSheetId="7">#REF!</definedName>
    <definedName name="__sch11" localSheetId="9">#REF!</definedName>
    <definedName name="__sch11">#REF!</definedName>
    <definedName name="__sch2" localSheetId="7">#REF!</definedName>
    <definedName name="__sch2" localSheetId="9">#REF!</definedName>
    <definedName name="__sch2">#REF!</definedName>
    <definedName name="__sch3" localSheetId="7">#REF!</definedName>
    <definedName name="__sch3" localSheetId="9">#REF!</definedName>
    <definedName name="__sch3">#REF!</definedName>
    <definedName name="__sch4" localSheetId="7">#REF!</definedName>
    <definedName name="__sch4" localSheetId="9">#REF!</definedName>
    <definedName name="__sch4">#REF!</definedName>
    <definedName name="__sch5" localSheetId="7">#REF!</definedName>
    <definedName name="__sch5" localSheetId="9">#REF!</definedName>
    <definedName name="__sch5">#REF!</definedName>
    <definedName name="__sch6" localSheetId="7">#REF!</definedName>
    <definedName name="__sch6" localSheetId="9">#REF!</definedName>
    <definedName name="__sch6">#REF!</definedName>
    <definedName name="__sch7" localSheetId="7">#REF!</definedName>
    <definedName name="__sch7" localSheetId="9">#REF!</definedName>
    <definedName name="__sch7">#REF!</definedName>
    <definedName name="__sch8" localSheetId="7">#REF!</definedName>
    <definedName name="__sch8" localSheetId="9">#REF!</definedName>
    <definedName name="__sch8">#REF!</definedName>
    <definedName name="__sch9" localSheetId="7">#REF!</definedName>
    <definedName name="__sch9" localSheetId="9">#REF!</definedName>
    <definedName name="__sch9">#REF!</definedName>
    <definedName name="__tc1" localSheetId="7">#REF!</definedName>
    <definedName name="__tc1" localSheetId="9">#REF!</definedName>
    <definedName name="__tc1">#REF!</definedName>
    <definedName name="__ti1" localSheetId="7">#REF!</definedName>
    <definedName name="__ti1" localSheetId="9">#REF!</definedName>
    <definedName name="__ti1">#REF!</definedName>
    <definedName name="__ti11" localSheetId="7">#REF!</definedName>
    <definedName name="__ti11" localSheetId="9">#REF!</definedName>
    <definedName name="__ti11">#REF!</definedName>
    <definedName name="__ti2" localSheetId="7">#REF!</definedName>
    <definedName name="__ti2" localSheetId="9">#REF!</definedName>
    <definedName name="__ti2">#REF!</definedName>
    <definedName name="__ti3" localSheetId="7">#REF!</definedName>
    <definedName name="__ti3" localSheetId="9">#REF!</definedName>
    <definedName name="__ti3">#REF!</definedName>
    <definedName name="__ti4" localSheetId="7">#REF!</definedName>
    <definedName name="__ti4" localSheetId="9">#REF!</definedName>
    <definedName name="__ti4">#REF!</definedName>
    <definedName name="__ti5" localSheetId="7">#REF!</definedName>
    <definedName name="__ti5" localSheetId="9">#REF!</definedName>
    <definedName name="__ti5">#REF!</definedName>
    <definedName name="__ti6" localSheetId="7">#REF!</definedName>
    <definedName name="__ti6" localSheetId="9">#REF!</definedName>
    <definedName name="__ti6">#REF!</definedName>
    <definedName name="__ti7" localSheetId="7">#REF!</definedName>
    <definedName name="__ti7" localSheetId="9">#REF!</definedName>
    <definedName name="__ti7">#REF!</definedName>
    <definedName name="__ti8" localSheetId="7">#REF!</definedName>
    <definedName name="__ti8" localSheetId="9">#REF!</definedName>
    <definedName name="__ti8">#REF!</definedName>
    <definedName name="__ti9" localSheetId="7">#REF!</definedName>
    <definedName name="__ti9" localSheetId="9">#REF!</definedName>
    <definedName name="__ti9">#REF!</definedName>
    <definedName name="__ts1" localSheetId="7">#REF!</definedName>
    <definedName name="__ts1" localSheetId="9">#REF!</definedName>
    <definedName name="__ts1">#REF!</definedName>
    <definedName name="__ts10" localSheetId="7">#REF!</definedName>
    <definedName name="__ts10" localSheetId="9">#REF!</definedName>
    <definedName name="__ts10">#REF!</definedName>
    <definedName name="__ts11" localSheetId="7">#REF!</definedName>
    <definedName name="__ts11" localSheetId="9">#REF!</definedName>
    <definedName name="__ts11">#REF!</definedName>
    <definedName name="__ts2" localSheetId="7">#REF!</definedName>
    <definedName name="__ts2" localSheetId="9">#REF!</definedName>
    <definedName name="__ts2">#REF!</definedName>
    <definedName name="__ts3" localSheetId="7">#REF!</definedName>
    <definedName name="__ts3" localSheetId="9">#REF!</definedName>
    <definedName name="__ts3">#REF!</definedName>
    <definedName name="__ts4" localSheetId="7">#REF!</definedName>
    <definedName name="__ts4" localSheetId="9">#REF!</definedName>
    <definedName name="__ts4">#REF!</definedName>
    <definedName name="__ts5" localSheetId="7">#REF!</definedName>
    <definedName name="__ts5" localSheetId="9">#REF!</definedName>
    <definedName name="__ts5">#REF!</definedName>
    <definedName name="__ts6" localSheetId="7">#REF!</definedName>
    <definedName name="__ts6" localSheetId="9">#REF!</definedName>
    <definedName name="__ts6">#REF!</definedName>
    <definedName name="__ts7" localSheetId="7">#REF!</definedName>
    <definedName name="__ts7" localSheetId="9">#REF!</definedName>
    <definedName name="__ts7">#REF!</definedName>
    <definedName name="__ts8" localSheetId="7">#REF!</definedName>
    <definedName name="__ts8" localSheetId="9">#REF!</definedName>
    <definedName name="__ts8">#REF!</definedName>
    <definedName name="__ts9" localSheetId="7">#REF!</definedName>
    <definedName name="__ts9" localSheetId="9">#REF!</definedName>
    <definedName name="__ts9">#REF!</definedName>
    <definedName name="_AUTOEXEC" localSheetId="7">#REF!</definedName>
    <definedName name="_AUTOEXEC" localSheetId="9">#REF!</definedName>
    <definedName name="_AUTOEXEC">#REF!</definedName>
    <definedName name="_k" localSheetId="7">#REF!</definedName>
    <definedName name="_k" localSheetId="9">#REF!</definedName>
    <definedName name="_k">#REF!</definedName>
    <definedName name="_kin1" localSheetId="7">#REF!</definedName>
    <definedName name="_kin1" localSheetId="9">#REF!</definedName>
    <definedName name="_kin1">#REF!</definedName>
    <definedName name="_m" localSheetId="7">#REF!</definedName>
    <definedName name="_m" localSheetId="9">#REF!</definedName>
    <definedName name="_m">#REF!</definedName>
    <definedName name="_s" localSheetId="7">#REF!</definedName>
    <definedName name="_s" localSheetId="9">#REF!</definedName>
    <definedName name="_s">#REF!</definedName>
    <definedName name="_sch1" localSheetId="7">#REF!</definedName>
    <definedName name="_sch1" localSheetId="9">#REF!</definedName>
    <definedName name="_sch1">#REF!</definedName>
    <definedName name="_sch11" localSheetId="7">#REF!</definedName>
    <definedName name="_sch11" localSheetId="9">#REF!</definedName>
    <definedName name="_sch11">#REF!</definedName>
    <definedName name="_sch2" localSheetId="7">#REF!</definedName>
    <definedName name="_sch2" localSheetId="9">#REF!</definedName>
    <definedName name="_sch2">#REF!</definedName>
    <definedName name="_sch3" localSheetId="7">#REF!</definedName>
    <definedName name="_sch3" localSheetId="9">#REF!</definedName>
    <definedName name="_sch3">#REF!</definedName>
    <definedName name="_sch4" localSheetId="7">#REF!</definedName>
    <definedName name="_sch4" localSheetId="9">#REF!</definedName>
    <definedName name="_sch4">#REF!</definedName>
    <definedName name="_sch5" localSheetId="7">#REF!</definedName>
    <definedName name="_sch5" localSheetId="9">#REF!</definedName>
    <definedName name="_sch5">#REF!</definedName>
    <definedName name="_sch6" localSheetId="7">#REF!</definedName>
    <definedName name="_sch6" localSheetId="9">#REF!</definedName>
    <definedName name="_sch6">#REF!</definedName>
    <definedName name="_sch7" localSheetId="7">#REF!</definedName>
    <definedName name="_sch7" localSheetId="9">#REF!</definedName>
    <definedName name="_sch7">#REF!</definedName>
    <definedName name="_sch8" localSheetId="7">#REF!</definedName>
    <definedName name="_sch8" localSheetId="9">#REF!</definedName>
    <definedName name="_sch8">#REF!</definedName>
    <definedName name="_sch9" localSheetId="7">#REF!</definedName>
    <definedName name="_sch9" localSheetId="9">#REF!</definedName>
    <definedName name="_sch9">#REF!</definedName>
    <definedName name="_ti1" localSheetId="7">#REF!</definedName>
    <definedName name="_ti1" localSheetId="9">#REF!</definedName>
    <definedName name="_ti1">#REF!</definedName>
    <definedName name="_ti11" localSheetId="7">#REF!</definedName>
    <definedName name="_ti11" localSheetId="9">#REF!</definedName>
    <definedName name="_ti11">#REF!</definedName>
    <definedName name="_ti2" localSheetId="7">#REF!</definedName>
    <definedName name="_ti2" localSheetId="9">#REF!</definedName>
    <definedName name="_ti2">#REF!</definedName>
    <definedName name="_ti3" localSheetId="7">#REF!</definedName>
    <definedName name="_ti3" localSheetId="9">#REF!</definedName>
    <definedName name="_ti3">#REF!</definedName>
    <definedName name="_ti4" localSheetId="7">#REF!</definedName>
    <definedName name="_ti4" localSheetId="9">#REF!</definedName>
    <definedName name="_ti4">#REF!</definedName>
    <definedName name="_ti5" localSheetId="7">#REF!</definedName>
    <definedName name="_ti5" localSheetId="9">#REF!</definedName>
    <definedName name="_ti5">#REF!</definedName>
    <definedName name="_ti6" localSheetId="7">#REF!</definedName>
    <definedName name="_ti6" localSheetId="9">#REF!</definedName>
    <definedName name="_ti6">#REF!</definedName>
    <definedName name="_ti7" localSheetId="7">#REF!</definedName>
    <definedName name="_ti7" localSheetId="9">#REF!</definedName>
    <definedName name="_ti7">#REF!</definedName>
    <definedName name="_ti8" localSheetId="7">#REF!</definedName>
    <definedName name="_ti8" localSheetId="9">#REF!</definedName>
    <definedName name="_ti8">#REF!</definedName>
    <definedName name="_ti9" localSheetId="7">#REF!</definedName>
    <definedName name="_ti9" localSheetId="9">#REF!</definedName>
    <definedName name="_ti9">#REF!</definedName>
    <definedName name="_ts1" localSheetId="7">#REF!</definedName>
    <definedName name="_ts1" localSheetId="9">#REF!</definedName>
    <definedName name="_ts1">#REF!</definedName>
    <definedName name="_ts10" localSheetId="7">#REF!</definedName>
    <definedName name="_ts10" localSheetId="9">#REF!</definedName>
    <definedName name="_ts10">#REF!</definedName>
    <definedName name="_ts11" localSheetId="7">#REF!</definedName>
    <definedName name="_ts11" localSheetId="9">#REF!</definedName>
    <definedName name="_ts11">#REF!</definedName>
    <definedName name="_ts2" localSheetId="7">#REF!</definedName>
    <definedName name="_ts2" localSheetId="9">#REF!</definedName>
    <definedName name="_ts2">#REF!</definedName>
    <definedName name="_ts3" localSheetId="7">#REF!</definedName>
    <definedName name="_ts3" localSheetId="9">#REF!</definedName>
    <definedName name="_ts3">#REF!</definedName>
    <definedName name="_ts4" localSheetId="7">#REF!</definedName>
    <definedName name="_ts4" localSheetId="9">#REF!</definedName>
    <definedName name="_ts4">#REF!</definedName>
    <definedName name="_ts5" localSheetId="7">#REF!</definedName>
    <definedName name="_ts5" localSheetId="9">#REF!</definedName>
    <definedName name="_ts5">#REF!</definedName>
    <definedName name="_ts6" localSheetId="7">#REF!</definedName>
    <definedName name="_ts6" localSheetId="9">#REF!</definedName>
    <definedName name="_ts6">#REF!</definedName>
    <definedName name="_ts7" localSheetId="7">#REF!</definedName>
    <definedName name="_ts7" localSheetId="9">#REF!</definedName>
    <definedName name="_ts7">#REF!</definedName>
    <definedName name="_ts8" localSheetId="7">#REF!</definedName>
    <definedName name="_ts8" localSheetId="9">#REF!</definedName>
    <definedName name="_ts8">#REF!</definedName>
    <definedName name="_ts9" localSheetId="7">#REF!</definedName>
    <definedName name="_ts9" localSheetId="9">#REF!</definedName>
    <definedName name="_ts9">#REF!</definedName>
    <definedName name="_z" localSheetId="7">#REF!</definedName>
    <definedName name="_z" localSheetId="9">#REF!</definedName>
    <definedName name="_z">#REF!</definedName>
    <definedName name="aaaa" localSheetId="7">#REF!</definedName>
    <definedName name="aaaa" localSheetId="9">#REF!</definedName>
    <definedName name="aaaa">#REF!</definedName>
    <definedName name="asdf" localSheetId="7">#REF!</definedName>
    <definedName name="asdf" localSheetId="9">#REF!</definedName>
    <definedName name="asdf">#REF!</definedName>
    <definedName name="asdfasef" localSheetId="7">#REF!</definedName>
    <definedName name="asdfasef" localSheetId="9">#REF!</definedName>
    <definedName name="asdfasef">#REF!</definedName>
    <definedName name="asdfqw3er" localSheetId="7">#REF!</definedName>
    <definedName name="asdfqw3er" localSheetId="9">#REF!</definedName>
    <definedName name="asdfqw3er">#REF!</definedName>
    <definedName name="CalcMethod">[1]Проект!$B$77</definedName>
    <definedName name="data" localSheetId="7">#REF!</definedName>
    <definedName name="data" localSheetId="9">#REF!</definedName>
    <definedName name="data">#REF!</definedName>
    <definedName name="data02" localSheetId="7">#REF!</definedName>
    <definedName name="data02" localSheetId="9">#REF!</definedName>
    <definedName name="data02">#REF!</definedName>
    <definedName name="data2" localSheetId="7">#REF!</definedName>
    <definedName name="data2" localSheetId="9">#REF!</definedName>
    <definedName name="data2">#REF!</definedName>
    <definedName name="dck" localSheetId="7">[2]топография!#REF!</definedName>
    <definedName name="dck" localSheetId="9">[2]топография!#REF!</definedName>
    <definedName name="dck">[2]топография!#REF!</definedName>
    <definedName name="E" localSheetId="7">#REF!</definedName>
    <definedName name="E" localSheetId="9">#REF!</definedName>
    <definedName name="E">#REF!</definedName>
    <definedName name="Excel_BuiltIn_Print_Area_1" localSheetId="7">#REF!</definedName>
    <definedName name="Excel_BuiltIn_Print_Area_1" localSheetId="9">#REF!</definedName>
    <definedName name="Excel_BuiltIn_Print_Area_1">#REF!</definedName>
    <definedName name="Excel_BuiltIn_Print_Area_2" localSheetId="7">#REF!</definedName>
    <definedName name="Excel_BuiltIn_Print_Area_2" localSheetId="9">#REF!</definedName>
    <definedName name="Excel_BuiltIn_Print_Area_2">#REF!</definedName>
    <definedName name="Excel_BuiltIn_Print_Area_3" localSheetId="7">#REF!</definedName>
    <definedName name="Excel_BuiltIn_Print_Area_3" localSheetId="9">#REF!</definedName>
    <definedName name="Excel_BuiltIn_Print_Area_3">#REF!</definedName>
    <definedName name="Excel_BuiltIn_Print_Area_6" localSheetId="7">#REF!</definedName>
    <definedName name="Excel_BuiltIn_Print_Area_6" localSheetId="9">#REF!</definedName>
    <definedName name="Excel_BuiltIn_Print_Area_6">#REF!</definedName>
    <definedName name="Excel_BuiltIn_Print_Titles_2" localSheetId="7">#REF!</definedName>
    <definedName name="Excel_BuiltIn_Print_Titles_2" localSheetId="9">#REF!</definedName>
    <definedName name="Excel_BuiltIn_Print_Titles_2">#REF!</definedName>
    <definedName name="fdhb" localSheetId="7">#REF!</definedName>
    <definedName name="fdhb" localSheetId="9">#REF!</definedName>
    <definedName name="fdhb">#REF!</definedName>
    <definedName name="filial" localSheetId="7">#REF!</definedName>
    <definedName name="filial" localSheetId="9">#REF!</definedName>
    <definedName name="filial">#REF!</definedName>
    <definedName name="gr_blank" localSheetId="7">#REF!</definedName>
    <definedName name="gr_blank" localSheetId="9">#REF!</definedName>
    <definedName name="gr_blank">#REF!</definedName>
    <definedName name="gr_blankname" localSheetId="7">#REF!</definedName>
    <definedName name="gr_blankname" localSheetId="9">#REF!</definedName>
    <definedName name="gr_blankname">#REF!</definedName>
    <definedName name="gr_filial" localSheetId="7">#REF!</definedName>
    <definedName name="gr_filial" localSheetId="9">#REF!</definedName>
    <definedName name="gr_filial">#REF!</definedName>
    <definedName name="gr_itogoobj" localSheetId="7">#REF!</definedName>
    <definedName name="gr_itogoobj" localSheetId="9">#REF!</definedName>
    <definedName name="gr_itogoobj">#REF!</definedName>
    <definedName name="gr_pril" localSheetId="7">#REF!</definedName>
    <definedName name="gr_pril" localSheetId="9">#REF!</definedName>
    <definedName name="gr_pril">#REF!</definedName>
    <definedName name="gr_proc" localSheetId="7">#REF!</definedName>
    <definedName name="gr_proc" localSheetId="9">#REF!</definedName>
    <definedName name="gr_proc">#REF!</definedName>
    <definedName name="gr_procobj" localSheetId="7">#REF!</definedName>
    <definedName name="gr_procobj" localSheetId="9">#REF!</definedName>
    <definedName name="gr_procobj">#REF!</definedName>
    <definedName name="gr_procobj2" localSheetId="7">#REF!</definedName>
    <definedName name="gr_procobj2" localSheetId="9">#REF!</definedName>
    <definedName name="gr_procobj2">#REF!</definedName>
    <definedName name="gr_razdel" localSheetId="7">#REF!</definedName>
    <definedName name="gr_razdel" localSheetId="9">#REF!</definedName>
    <definedName name="gr_razdel">#REF!</definedName>
    <definedName name="gr_razdelobj" localSheetId="7">#REF!</definedName>
    <definedName name="gr_razdelobj" localSheetId="9">#REF!</definedName>
    <definedName name="gr_razdelobj">#REF!</definedName>
    <definedName name="gr_teh" localSheetId="7">#REF!</definedName>
    <definedName name="gr_teh" localSheetId="9">#REF!</definedName>
    <definedName name="gr_teh">#REF!</definedName>
    <definedName name="gr_vsego" localSheetId="7">#REF!</definedName>
    <definedName name="gr_vsego" localSheetId="9">#REF!</definedName>
    <definedName name="gr_vsego">#REF!</definedName>
    <definedName name="hmao" localSheetId="7">#REF!</definedName>
    <definedName name="hmao" localSheetId="9">#REF!</definedName>
    <definedName name="hmao">#REF!</definedName>
    <definedName name="Itog" localSheetId="7">#REF!</definedName>
    <definedName name="Itog" localSheetId="9">#REF!</definedName>
    <definedName name="Itog">#REF!</definedName>
    <definedName name="K_1" localSheetId="7">#REF!</definedName>
    <definedName name="K_1" localSheetId="9">#REF!</definedName>
    <definedName name="K_1">#REF!</definedName>
    <definedName name="Kin" localSheetId="7">#REF!</definedName>
    <definedName name="Kin" localSheetId="9">#REF!</definedName>
    <definedName name="Kin">#REF!</definedName>
    <definedName name="kurs" localSheetId="7">#REF!</definedName>
    <definedName name="kurs" localSheetId="9">#REF!</definedName>
    <definedName name="kurs">#REF!</definedName>
    <definedName name="Kyrs" localSheetId="7">#REF!</definedName>
    <definedName name="Kyrs" localSheetId="9">#REF!</definedName>
    <definedName name="Kyrs">#REF!</definedName>
    <definedName name="LINE" localSheetId="7">#REF!</definedName>
    <definedName name="LINE" localSheetId="9">#REF!</definedName>
    <definedName name="LINE">#REF!</definedName>
    <definedName name="LINE45">#REF!</definedName>
    <definedName name="Nalog" localSheetId="7">#REF!</definedName>
    <definedName name="Nalog" localSheetId="9">#REF!</definedName>
    <definedName name="Nalog">#REF!</definedName>
    <definedName name="numformat" localSheetId="7">#REF!</definedName>
    <definedName name="numformat" localSheetId="9">#REF!</definedName>
    <definedName name="numformat">#REF!</definedName>
    <definedName name="numformat_osreg" localSheetId="7">#REF!</definedName>
    <definedName name="numformat_osreg" localSheetId="9">#REF!</definedName>
    <definedName name="numformat_osreg">#REF!</definedName>
    <definedName name="numformat_osv3" localSheetId="7">#REF!</definedName>
    <definedName name="numformat_osv3" localSheetId="9">#REF!</definedName>
    <definedName name="numformat_osv3">#REF!</definedName>
    <definedName name="perdolya02" localSheetId="7">#REF!</definedName>
    <definedName name="perdolya02" localSheetId="9">#REF!</definedName>
    <definedName name="perdolya02">#REF!</definedName>
    <definedName name="rr" localSheetId="7">'[3]Пример расчета'!#REF!</definedName>
    <definedName name="rr" localSheetId="9">'[3]Пример расчета'!#REF!</definedName>
    <definedName name="rr">'[3]Пример расчета'!#REF!</definedName>
    <definedName name="sadf" localSheetId="7">#REF!</definedName>
    <definedName name="sadf" localSheetId="9">#REF!</definedName>
    <definedName name="sadf">#REF!</definedName>
    <definedName name="sdfd" localSheetId="7">#REF!</definedName>
    <definedName name="sdfd" localSheetId="9">#REF!</definedName>
    <definedName name="sdfd">#REF!</definedName>
    <definedName name="SM" localSheetId="7">#REF!</definedName>
    <definedName name="SM" localSheetId="9">#REF!</definedName>
    <definedName name="SM">#REF!</definedName>
    <definedName name="SM_SM" localSheetId="7">#REF!</definedName>
    <definedName name="SM_SM" localSheetId="9">#REF!</definedName>
    <definedName name="SM_SM">#REF!</definedName>
    <definedName name="SM_STO" localSheetId="7">'[4]93-110'!#REF!</definedName>
    <definedName name="SM_STO" localSheetId="9">'[4]93-110'!#REF!</definedName>
    <definedName name="SM_STO">'[4]93-110'!#REF!</definedName>
    <definedName name="SM_STO1" localSheetId="7">#REF!</definedName>
    <definedName name="SM_STO1" localSheetId="9">#REF!</definedName>
    <definedName name="SM_STO1">#REF!</definedName>
    <definedName name="SM_STO2" localSheetId="7">#REF!</definedName>
    <definedName name="SM_STO2" localSheetId="9">#REF!</definedName>
    <definedName name="SM_STO2">#REF!</definedName>
    <definedName name="SM_STO3" localSheetId="7">#REF!</definedName>
    <definedName name="SM_STO3" localSheetId="9">#REF!</definedName>
    <definedName name="SM_STO3">#REF!</definedName>
    <definedName name="SPP" localSheetId="7">#REF!</definedName>
    <definedName name="SPP" localSheetId="9">#REF!</definedName>
    <definedName name="SPP">#REF!</definedName>
    <definedName name="SUM_" localSheetId="7">#REF!</definedName>
    <definedName name="SUM_" localSheetId="9">#REF!</definedName>
    <definedName name="SUM_">#REF!</definedName>
    <definedName name="SUM_1" localSheetId="7">#REF!</definedName>
    <definedName name="SUM_1" localSheetId="9">#REF!</definedName>
    <definedName name="SUM_1">#REF!</definedName>
    <definedName name="SUM_3" localSheetId="7">#REF!</definedName>
    <definedName name="SUM_3" localSheetId="9">#REF!</definedName>
    <definedName name="SUM_3">#REF!</definedName>
    <definedName name="TABLINE" localSheetId="7">#REF!</definedName>
    <definedName name="TABLINE" localSheetId="9">#REF!</definedName>
    <definedName name="TABLINE">#REF!</definedName>
    <definedName name="tabobsch02" localSheetId="7">#REF!</definedName>
    <definedName name="tabobsch02" localSheetId="9">#REF!</definedName>
    <definedName name="tabobsch02">#REF!</definedName>
    <definedName name="tabreg02" localSheetId="7">#REF!</definedName>
    <definedName name="tabreg02" localSheetId="9">#REF!</definedName>
    <definedName name="tabreg02">#REF!</definedName>
    <definedName name="tc" localSheetId="7">#REF!</definedName>
    <definedName name="tc" localSheetId="9">#REF!</definedName>
    <definedName name="tc">#REF!</definedName>
    <definedName name="temp" localSheetId="7">#REF!</definedName>
    <definedName name="temp" localSheetId="9">#REF!</definedName>
    <definedName name="temp">#REF!</definedName>
    <definedName name="test" localSheetId="7">#REF!</definedName>
    <definedName name="test" localSheetId="9">#REF!</definedName>
    <definedName name="test">#REF!</definedName>
    <definedName name="tpnum" localSheetId="7">#REF!</definedName>
    <definedName name="tpnum" localSheetId="9">#REF!</definedName>
    <definedName name="tpnum">#REF!</definedName>
    <definedName name="trans" localSheetId="7">#REF!</definedName>
    <definedName name="trans" localSheetId="9">#REF!</definedName>
    <definedName name="trans">#REF!</definedName>
    <definedName name="vsego02" localSheetId="7">#REF!</definedName>
    <definedName name="vsego02" localSheetId="9">#REF!</definedName>
    <definedName name="vsego02">#REF!</definedName>
    <definedName name="yanao" localSheetId="7">#REF!</definedName>
    <definedName name="yanao" localSheetId="9">#REF!</definedName>
    <definedName name="yanao">#REF!</definedName>
    <definedName name="yug" localSheetId="7">#REF!</definedName>
    <definedName name="yug" localSheetId="9">#REF!</definedName>
    <definedName name="yug">#REF!</definedName>
    <definedName name="yyy" localSheetId="7">#REF!</definedName>
    <definedName name="yyy" localSheetId="9">#REF!</definedName>
    <definedName name="yyy">#REF!</definedName>
    <definedName name="ZAK1" localSheetId="7">#REF!</definedName>
    <definedName name="ZAK1" localSheetId="9">#REF!</definedName>
    <definedName name="ZAK1">#REF!</definedName>
    <definedName name="ZAK2" localSheetId="7">#REF!</definedName>
    <definedName name="ZAK2" localSheetId="9">#REF!</definedName>
    <definedName name="ZAK2">#REF!</definedName>
    <definedName name="а" localSheetId="7">#REF!</definedName>
    <definedName name="а" localSheetId="9">#REF!</definedName>
    <definedName name="а">#REF!</definedName>
    <definedName name="А15" localSheetId="7">#REF!</definedName>
    <definedName name="А15" localSheetId="9">#REF!</definedName>
    <definedName name="А15">#REF!</definedName>
    <definedName name="А2" localSheetId="7">#REF!</definedName>
    <definedName name="А2" localSheetId="9">#REF!</definedName>
    <definedName name="А2">#REF!</definedName>
    <definedName name="а36" localSheetId="7">#REF!</definedName>
    <definedName name="а36" localSheetId="9">#REF!</definedName>
    <definedName name="а36">#REF!</definedName>
    <definedName name="ааа" localSheetId="7">#REF!</definedName>
    <definedName name="ааа" localSheetId="9">#REF!</definedName>
    <definedName name="ааа">#REF!</definedName>
    <definedName name="ав" localSheetId="7">#REF!</definedName>
    <definedName name="ав" localSheetId="9">#REF!</definedName>
    <definedName name="ав">#REF!</definedName>
    <definedName name="Авторский_надзор" localSheetId="7">#REF!</definedName>
    <definedName name="Авторский_надзор" localSheetId="9">#REF!</definedName>
    <definedName name="Авторский_надзор">#REF!</definedName>
    <definedName name="аренда">[5]Общие!$B$3</definedName>
    <definedName name="АФС" localSheetId="7">[6]топография!#REF!</definedName>
    <definedName name="АФС" localSheetId="9">[6]топография!#REF!</definedName>
    <definedName name="АФС">[6]топография!#REF!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 localSheetId="9">#REF!</definedName>
    <definedName name="БСИР">#REF!</definedName>
    <definedName name="Внут_Т" localSheetId="7">#REF!</definedName>
    <definedName name="Внут_Т" localSheetId="9">#REF!</definedName>
    <definedName name="Внут_Т">#REF!</definedName>
    <definedName name="Возвратные_суммы" localSheetId="7">#REF!</definedName>
    <definedName name="Возвратные_суммы" localSheetId="9">#REF!</definedName>
    <definedName name="Возвратные_суммы">#REF!</definedName>
    <definedName name="вравар" localSheetId="7">#REF!</definedName>
    <definedName name="вравар" localSheetId="9">#REF!</definedName>
    <definedName name="вравар">#REF!</definedName>
    <definedName name="Временные_здания_линия" localSheetId="7">#REF!</definedName>
    <definedName name="Временные_здания_линия" localSheetId="9">#REF!</definedName>
    <definedName name="Временные_здания_линия">#REF!</definedName>
    <definedName name="Временные_здания_площадка" localSheetId="7">#REF!</definedName>
    <definedName name="Временные_здания_площадка" localSheetId="9">#REF!</definedName>
    <definedName name="Временные_здания_площадка">#REF!</definedName>
    <definedName name="ВСЕГО" localSheetId="7">'[7]09-13-02'!#REF!</definedName>
    <definedName name="ВСЕГО" localSheetId="9">'[7]09-13-02'!#REF!</definedName>
    <definedName name="ВСЕГО">'[7]09-13-02'!#REF!</definedName>
    <definedName name="Вспом" localSheetId="7">#REF!</definedName>
    <definedName name="Вспом" localSheetId="9">#REF!</definedName>
    <definedName name="Вспом">#REF!</definedName>
    <definedName name="г" localSheetId="7">#REF!</definedName>
    <definedName name="г" localSheetId="9">#REF!</definedName>
    <definedName name="г">#REF!</definedName>
    <definedName name="геодез1">[8]геолог!$L$81</definedName>
    <definedName name="геол" localSheetId="7">[9]Смета!#REF!</definedName>
    <definedName name="геол" localSheetId="9">[9]Смета!#REF!</definedName>
    <definedName name="геол">[9]Смета!#REF!</definedName>
    <definedName name="геол1" localSheetId="7">#REF!</definedName>
    <definedName name="геол1" localSheetId="9">#REF!</definedName>
    <definedName name="геол1">#REF!</definedName>
    <definedName name="гид" localSheetId="7">[10]Смета!#REF!</definedName>
    <definedName name="гид" localSheetId="9">[10]Смета!#REF!</definedName>
    <definedName name="гид">[10]Смета!#REF!</definedName>
    <definedName name="Гидр" localSheetId="7">[11]топография!#REF!</definedName>
    <definedName name="Гидр" localSheetId="9">[11]топография!#REF!</definedName>
    <definedName name="Гидр">[11]топография!#REF!</definedName>
    <definedName name="ГИП" localSheetId="7">#REF!</definedName>
    <definedName name="ГИП" localSheetId="9">#REF!</definedName>
    <definedName name="ГИП">#REF!</definedName>
    <definedName name="Горевая" localSheetId="7">#REF!</definedName>
    <definedName name="Горевая" localSheetId="9">#REF!</definedName>
    <definedName name="Горевая">#REF!</definedName>
    <definedName name="гшшг">NA()</definedName>
    <definedName name="Д" localSheetId="7">#REF!</definedName>
    <definedName name="Д" localSheetId="9">#REF!</definedName>
    <definedName name="Д">#REF!</definedName>
    <definedName name="Дата_Договора" localSheetId="7">#REF!</definedName>
    <definedName name="Дата_Договора" localSheetId="9">#REF!</definedName>
    <definedName name="Дата_Договора">#REF!</definedName>
    <definedName name="Дата_Зак" localSheetId="7">#REF!</definedName>
    <definedName name="Дата_Зак" localSheetId="9">#REF!</definedName>
    <definedName name="Дата_Зак">#REF!</definedName>
    <definedName name="ДатаЗак" localSheetId="7">#REF!</definedName>
    <definedName name="ДатаЗак" localSheetId="9">#REF!</definedName>
    <definedName name="ДатаЗак">#REF!</definedName>
    <definedName name="ДатаПост" localSheetId="7">#REF!</definedName>
    <definedName name="ДатаПост" localSheetId="9">#REF!</definedName>
    <definedName name="ДатаПост">#REF!</definedName>
    <definedName name="дд" localSheetId="7">[12]Смета!#REF!</definedName>
    <definedName name="дд" localSheetId="9">[12]Смета!#REF!</definedName>
    <definedName name="дд">[12]Смета!#REF!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 localSheetId="9">#REF!</definedName>
    <definedName name="Длинна_границы">#REF!</definedName>
    <definedName name="Длинна_трассы" localSheetId="7">#REF!</definedName>
    <definedName name="Длинна_трассы" localSheetId="9">#REF!</definedName>
    <definedName name="Длинна_трассы">#REF!</definedName>
    <definedName name="Добровольное_страхование" localSheetId="7">#REF!</definedName>
    <definedName name="Добровольное_страхование" localSheetId="9">#REF!</definedName>
    <definedName name="Добровольное_страхование">#REF!</definedName>
    <definedName name="Доп.затраты_в_зимнее_время" localSheetId="7">#REF!</definedName>
    <definedName name="Доп.затраты_в_зимнее_время" localSheetId="9">#REF!</definedName>
    <definedName name="Доп.затраты_в_зимнее_время">#REF!</definedName>
    <definedName name="ДСК" localSheetId="7">[13]топография!#REF!</definedName>
    <definedName name="ДСК" localSheetId="9">[13]топография!#REF!</definedName>
    <definedName name="ДСК">[13]топография!#REF!</definedName>
    <definedName name="е" localSheetId="7">#REF!</definedName>
    <definedName name="е" localSheetId="9">#REF!</definedName>
    <definedName name="е">#REF!</definedName>
    <definedName name="ЕРПКЕ" localSheetId="7">#REF!</definedName>
    <definedName name="ЕРПКЕ" localSheetId="9">#REF!</definedName>
    <definedName name="ЕРПКЕ">#REF!</definedName>
    <definedName name="еы2" localSheetId="7">#REF!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 localSheetId="9">#REF!</definedName>
    <definedName name="Затраты_на_дирекцию">#REF!</definedName>
    <definedName name="изыск" localSheetId="7">#REF!</definedName>
    <definedName name="изыск" localSheetId="9">#REF!</definedName>
    <definedName name="изыск">#REF!</definedName>
    <definedName name="инж" localSheetId="7">#REF!</definedName>
    <definedName name="инж" localSheetId="9">#REF!</definedName>
    <definedName name="инж">#REF!</definedName>
    <definedName name="ИПусто" localSheetId="7">#REF!</definedName>
    <definedName name="ИПусто" localSheetId="9">#REF!</definedName>
    <definedName name="ИПусто">#REF!</definedName>
    <definedName name="й" localSheetId="7">#REF!</definedName>
    <definedName name="й" localSheetId="9">#REF!</definedName>
    <definedName name="й">#REF!</definedName>
    <definedName name="йцйц">NA()</definedName>
    <definedName name="кака" localSheetId="7">#REF!</definedName>
    <definedName name="кака" localSheetId="9">#REF!</definedName>
    <definedName name="кака">#REF!</definedName>
    <definedName name="калплан" localSheetId="7">#REF!</definedName>
    <definedName name="калплан" localSheetId="9">#REF!</definedName>
    <definedName name="калплан">#REF!</definedName>
    <definedName name="Кам_стац" localSheetId="7">#REF!</definedName>
    <definedName name="Кам_стац" localSheetId="9">#REF!</definedName>
    <definedName name="Кам_стац">#REF!</definedName>
    <definedName name="Камер_эксп_усл" localSheetId="7">#REF!</definedName>
    <definedName name="Камер_эксп_усл" localSheetId="9">#REF!</definedName>
    <definedName name="Камер_эксп_усл">#REF!</definedName>
    <definedName name="Категория_сложности" localSheetId="7">#REF!</definedName>
    <definedName name="Категория_сложности" localSheetId="9">#REF!</definedName>
    <definedName name="Категория_сложности">#REF!</definedName>
    <definedName name="кгкг" localSheetId="7">#REF!</definedName>
    <definedName name="кгкг" localSheetId="9">#REF!</definedName>
    <definedName name="кгкг">#REF!</definedName>
    <definedName name="кеке" localSheetId="7">#REF!</definedName>
    <definedName name="кеке" localSheetId="9">#REF!</definedName>
    <definedName name="кеке">#REF!</definedName>
    <definedName name="Кин45" localSheetId="7">#REF!</definedName>
    <definedName name="Кин45" localSheetId="9">#REF!</definedName>
    <definedName name="Кин45">#REF!</definedName>
    <definedName name="ккк" localSheetId="7">#REF!</definedName>
    <definedName name="ккк" localSheetId="9">#REF!</definedName>
    <definedName name="ккк">#REF!</definedName>
    <definedName name="Количество_землепользователей" localSheetId="7">#REF!</definedName>
    <definedName name="Количество_землепользователей" localSheetId="9">#REF!</definedName>
    <definedName name="Количество_землепользователей">#REF!</definedName>
    <definedName name="Количество_контуров" localSheetId="7">#REF!</definedName>
    <definedName name="Количество_контуров" localSheetId="9">#REF!</definedName>
    <definedName name="Количество_контуров">#REF!</definedName>
    <definedName name="Количество_культур" localSheetId="7">#REF!</definedName>
    <definedName name="Количество_культур" localSheetId="9">#REF!</definedName>
    <definedName name="Количество_культур">#REF!</definedName>
    <definedName name="Количество_планшетов" localSheetId="7">#REF!</definedName>
    <definedName name="Количество_планшетов" localSheetId="9">#REF!</definedName>
    <definedName name="Количество_планшетов">#REF!</definedName>
    <definedName name="Количество_предприятий" localSheetId="7">#REF!</definedName>
    <definedName name="Количество_предприятий" localSheetId="9">#REF!</definedName>
    <definedName name="Количество_предприятий">#REF!</definedName>
    <definedName name="Количество_согласований" localSheetId="7">#REF!</definedName>
    <definedName name="Количество_согласований" localSheetId="9">#REF!</definedName>
    <definedName name="Количество_согласований">#REF!</definedName>
    <definedName name="Командировочные_расходы" localSheetId="7">#REF!</definedName>
    <definedName name="Командировочные_расходы" localSheetId="9">#REF!</definedName>
    <definedName name="Командировочные_расходы">#REF!</definedName>
    <definedName name="комплектация" localSheetId="7">#REF!</definedName>
    <definedName name="комплектация" localSheetId="9">#REF!</definedName>
    <definedName name="комплектация">#REF!</definedName>
    <definedName name="Коэффициент" localSheetId="7">#REF!</definedName>
    <definedName name="Коэффициент" localSheetId="9">#REF!</definedName>
    <definedName name="Коэффициент">#REF!</definedName>
    <definedName name="куку" localSheetId="7">#REF!</definedName>
    <definedName name="куку" localSheetId="9">#REF!</definedName>
    <definedName name="куку">#REF!</definedName>
    <definedName name="Курс" localSheetId="7">#REF!</definedName>
    <definedName name="Курс" localSheetId="9">#REF!</definedName>
    <definedName name="Курс">#REF!</definedName>
    <definedName name="курс_дол" localSheetId="7">#REF!</definedName>
    <definedName name="курс_дол" localSheetId="9">#REF!</definedName>
    <definedName name="курс_дол">#REF!</definedName>
    <definedName name="Курс_доллара">'[14]Курс доллара'!$A$2</definedName>
    <definedName name="Курск" localSheetId="7">#REF!</definedName>
    <definedName name="Курск" localSheetId="9">#REF!</definedName>
    <definedName name="Курск">#REF!</definedName>
    <definedName name="КурсКоп" localSheetId="7">#REF!</definedName>
    <definedName name="КурсКоп" localSheetId="9">#REF!</definedName>
    <definedName name="КурсКоп">#REF!</definedName>
    <definedName name="Курср" localSheetId="7">#REF!</definedName>
    <definedName name="Курср" localSheetId="9">#REF!</definedName>
    <definedName name="Курср">#REF!</definedName>
    <definedName name="КурсРуб" localSheetId="7">#REF!</definedName>
    <definedName name="КурсРуб" localSheetId="9">#REF!</definedName>
    <definedName name="КурсРуб">#REF!</definedName>
    <definedName name="Лаб_стац" localSheetId="7">#REF!</definedName>
    <definedName name="Лаб_стац" localSheetId="9">#REF!</definedName>
    <definedName name="Лаб_стац">#REF!</definedName>
    <definedName name="Лаб_эксп_усл" localSheetId="7">#REF!</definedName>
    <definedName name="Лаб_эксп_усл" localSheetId="9">#REF!</definedName>
    <definedName name="Лаб_эксп_усл">#REF!</definedName>
    <definedName name="мат" localSheetId="7">#REF!</definedName>
    <definedName name="мат" localSheetId="9">#REF!</definedName>
    <definedName name="мат">#REF!</definedName>
    <definedName name="Метео" localSheetId="7">#REF!</definedName>
    <definedName name="Метео" localSheetId="9">#REF!</definedName>
    <definedName name="Метео">#REF!</definedName>
    <definedName name="МетеорУТ" localSheetId="7">[11]топография!#REF!</definedName>
    <definedName name="МетеорУТ" localSheetId="9">[11]топография!#REF!</definedName>
    <definedName name="МетеорУТ">[11]топография!#REF!</definedName>
    <definedName name="митюгов">'[15]Данные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 localSheetId="9">#REF!</definedName>
    <definedName name="монт">#REF!</definedName>
    <definedName name="н" localSheetId="7">#REF!</definedName>
    <definedName name="н" localSheetId="9">#REF!</definedName>
    <definedName name="н">#REF!</definedName>
    <definedName name="Название_проекта" localSheetId="7">#REF!</definedName>
    <definedName name="Название_проекта" localSheetId="9">#REF!</definedName>
    <definedName name="Название_проекта">#REF!</definedName>
    <definedName name="Наим_объекта" localSheetId="7">#REF!</definedName>
    <definedName name="Наим_объекта" localSheetId="9">#REF!</definedName>
    <definedName name="Наим_объекта">#REF!</definedName>
    <definedName name="Наименование" localSheetId="7">#REF!</definedName>
    <definedName name="Наименование" localSheetId="9">#REF!</definedName>
    <definedName name="Наименование">#REF!</definedName>
    <definedName name="накладные" localSheetId="7">#REF!</definedName>
    <definedName name="накладные" localSheetId="9">#REF!</definedName>
    <definedName name="накладные">#REF!</definedName>
    <definedName name="накрутки" localSheetId="7">#REF!</definedName>
    <definedName name="накрутки" localSheetId="9">#REF!</definedName>
    <definedName name="накрутки">#REF!</definedName>
    <definedName name="налад" localSheetId="7">#REF!</definedName>
    <definedName name="налад" localSheetId="9">#REF!</definedName>
    <definedName name="налад">#REF!</definedName>
    <definedName name="наладка" localSheetId="7">#REF!</definedName>
    <definedName name="наладка" localSheetId="9">#REF!</definedName>
    <definedName name="наладка">#REF!</definedName>
    <definedName name="Налог_на_добавленную_стоимость" localSheetId="7">#REF!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7">#REF!</definedName>
    <definedName name="Налог_на_пользавтелей_автдорог" localSheetId="9">#REF!</definedName>
    <definedName name="Налог_на_пользавтелей_автдорог">#REF!</definedName>
    <definedName name="нац" localSheetId="7">#REF!</definedName>
    <definedName name="нац" localSheetId="9">#REF!</definedName>
    <definedName name="нац">#REF!</definedName>
    <definedName name="Нач.см.отд" localSheetId="7">#REF!</definedName>
    <definedName name="Нач.см.отд" localSheetId="9">#REF!</definedName>
    <definedName name="Нач.см.отд">#REF!</definedName>
    <definedName name="НДС" localSheetId="7">#REF!</definedName>
    <definedName name="НДС" localSheetId="9">#REF!</definedName>
    <definedName name="НДС">#REF!</definedName>
    <definedName name="НДС_ост_раб" localSheetId="7">#REF!</definedName>
    <definedName name="НДС_ост_раб" localSheetId="9">#REF!</definedName>
    <definedName name="НДС_ост_раб">#REF!</definedName>
    <definedName name="НДС_по" localSheetId="7">#REF!</definedName>
    <definedName name="НДС_по" localSheetId="9">#REF!</definedName>
    <definedName name="НДС_по">#REF!</definedName>
    <definedName name="НДС_по_раб" localSheetId="7">#REF!</definedName>
    <definedName name="НДС_по_раб" localSheetId="9">#REF!</definedName>
    <definedName name="НДС_по_раб">#REF!</definedName>
    <definedName name="НДС_по2" localSheetId="7">#REF!</definedName>
    <definedName name="НДС_по2" localSheetId="9">#REF!</definedName>
    <definedName name="НДС_по2">#REF!</definedName>
    <definedName name="НДС_по3" localSheetId="7">#REF!</definedName>
    <definedName name="НДС_по3" localSheetId="9">#REF!</definedName>
    <definedName name="НДС_по3">#REF!</definedName>
    <definedName name="НДС05" localSheetId="7">#REF!</definedName>
    <definedName name="НДС05" localSheetId="9">#REF!</definedName>
    <definedName name="НДС05">#REF!</definedName>
    <definedName name="Непредвиденные_расходы" localSheetId="7">#REF!</definedName>
    <definedName name="Непредвиденные_расходы" localSheetId="9">#REF!</definedName>
    <definedName name="Непредвиденные_расходы">#REF!</definedName>
    <definedName name="НОВ" localSheetId="7">#REF!</definedName>
    <definedName name="НОВ" localSheetId="9">#REF!</definedName>
    <definedName name="НОВ">#REF!</definedName>
    <definedName name="Номер_договора" localSheetId="7">#REF!</definedName>
    <definedName name="Номер_договора" localSheetId="9">#REF!</definedName>
    <definedName name="Номер_договора">#REF!</definedName>
    <definedName name="Нормативно_сметная_база" localSheetId="7">#REF!</definedName>
    <definedName name="Нормативно_сметная_база" localSheetId="9">#REF!</definedName>
    <definedName name="Нормативно_сметная_база">#REF!</definedName>
    <definedName name="о" localSheetId="7">#REF!</definedName>
    <definedName name="о" localSheetId="9">#REF!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закупке'!$A$1:$AV$27</definedName>
    <definedName name="_xlnm.Print_Area" localSheetId="11">'8. Общие сведения'!$A$1:$B$82</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 localSheetId="9">#REF!</definedName>
    <definedName name="объем___0___0">#REF!</definedName>
    <definedName name="объем___0___0___0" localSheetId="7">#REF!</definedName>
    <definedName name="объем___0___0___0" localSheetId="9">#REF!</definedName>
    <definedName name="объем___0___0___0">#REF!</definedName>
    <definedName name="объем___0___0___0___0" localSheetId="7">#REF!</definedName>
    <definedName name="объем___0___0___0___0" localSheetId="9">#REF!</definedName>
    <definedName name="объем___0___0___0___0">#REF!</definedName>
    <definedName name="объем___0___0___2" localSheetId="7">#REF!</definedName>
    <definedName name="объем___0___0___2" localSheetId="9">#REF!</definedName>
    <definedName name="объем___0___0___2">#REF!</definedName>
    <definedName name="объем___0___0___3" localSheetId="7">#REF!</definedName>
    <definedName name="объем___0___0___3" localSheetId="9">#REF!</definedName>
    <definedName name="объем___0___0___3">#REF!</definedName>
    <definedName name="объем___0___0___4" localSheetId="7">#REF!</definedName>
    <definedName name="объем___0___0___4" localSheetId="9">#REF!</definedName>
    <definedName name="объем___0___0___4">#REF!</definedName>
    <definedName name="объем___0___1" localSheetId="7">#REF!</definedName>
    <definedName name="объем___0___1" localSheetId="9">#REF!</definedName>
    <definedName name="объем___0___1">#REF!</definedName>
    <definedName name="объем___0___10" localSheetId="7">#REF!</definedName>
    <definedName name="объем___0___10" localSheetId="9">#REF!</definedName>
    <definedName name="объем___0___10">#REF!</definedName>
    <definedName name="объем___0___12" localSheetId="7">#REF!</definedName>
    <definedName name="объем___0___12" localSheetId="9">#REF!</definedName>
    <definedName name="объем___0___12">#REF!</definedName>
    <definedName name="объем___0___2" localSheetId="7">#REF!</definedName>
    <definedName name="объем___0___2" localSheetId="9">#REF!</definedName>
    <definedName name="объем___0___2">#REF!</definedName>
    <definedName name="объем___0___2___0" localSheetId="7">#REF!</definedName>
    <definedName name="объем___0___2___0" localSheetId="9">#REF!</definedName>
    <definedName name="объем___0___2___0">#REF!</definedName>
    <definedName name="объем___0___3" localSheetId="7">#REF!</definedName>
    <definedName name="объем___0___3" localSheetId="9">#REF!</definedName>
    <definedName name="объем___0___3">#REF!</definedName>
    <definedName name="объем___0___4" localSheetId="7">#REF!</definedName>
    <definedName name="объем___0___4" localSheetId="9">#REF!</definedName>
    <definedName name="объем___0___4">#REF!</definedName>
    <definedName name="объем___0___5" localSheetId="7">#REF!</definedName>
    <definedName name="объем___0___5" localSheetId="9">#REF!</definedName>
    <definedName name="объем___0___5">#REF!</definedName>
    <definedName name="объем___0___6" localSheetId="7">#REF!</definedName>
    <definedName name="объем___0___6" localSheetId="9">#REF!</definedName>
    <definedName name="объем___0___6">#REF!</definedName>
    <definedName name="объем___0___8" localSheetId="7">#REF!</definedName>
    <definedName name="объем___0___8" localSheetId="9">#REF!</definedName>
    <definedName name="объем___0___8">#REF!</definedName>
    <definedName name="объем___1" localSheetId="7">#REF!</definedName>
    <definedName name="объем___1" localSheetId="9">#REF!</definedName>
    <definedName name="объем___1">#REF!</definedName>
    <definedName name="объем___1___0" localSheetId="7">#REF!</definedName>
    <definedName name="объем___1___0" localSheetId="9">#REF!</definedName>
    <definedName name="объем___1___0">#REF!</definedName>
    <definedName name="объем___10" localSheetId="7">#REF!</definedName>
    <definedName name="объем___10" localSheetId="9">#REF!</definedName>
    <definedName name="объем___10">#REF!</definedName>
    <definedName name="объем___10___0">NA()</definedName>
    <definedName name="объем___10___0___0" localSheetId="7">#REF!</definedName>
    <definedName name="объем___10___0___0" localSheetId="9">#REF!</definedName>
    <definedName name="объем___10___0___0">#REF!</definedName>
    <definedName name="объем___10___1" localSheetId="7">#REF!</definedName>
    <definedName name="объем___10___1" localSheetId="9">#REF!</definedName>
    <definedName name="объем___10___1">#REF!</definedName>
    <definedName name="объем___10___10" localSheetId="7">#REF!</definedName>
    <definedName name="объем___10___10" localSheetId="9">#REF!</definedName>
    <definedName name="объем___10___10">#REF!</definedName>
    <definedName name="объем___10___12" localSheetId="7">#REF!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 localSheetId="9">#REF!</definedName>
    <definedName name="объем___11">#REF!</definedName>
    <definedName name="объем___11___0">NA()</definedName>
    <definedName name="объем___11___10" localSheetId="7">#REF!</definedName>
    <definedName name="объем___11___10" localSheetId="9">#REF!</definedName>
    <definedName name="объем___11___10">#REF!</definedName>
    <definedName name="объем___11___2" localSheetId="7">#REF!</definedName>
    <definedName name="объем___11___2" localSheetId="9">#REF!</definedName>
    <definedName name="объем___11___2">#REF!</definedName>
    <definedName name="объем___11___4" localSheetId="7">#REF!</definedName>
    <definedName name="объем___11___4" localSheetId="9">#REF!</definedName>
    <definedName name="объем___11___4">#REF!</definedName>
    <definedName name="объем___11___6" localSheetId="7">#REF!</definedName>
    <definedName name="объем___11___6" localSheetId="9">#REF!</definedName>
    <definedName name="объем___11___6">#REF!</definedName>
    <definedName name="объем___11___8" localSheetId="7">#REF!</definedName>
    <definedName name="объем___11___8" localSheetId="9">#REF!</definedName>
    <definedName name="объем___11___8">#REF!</definedName>
    <definedName name="объем___12">NA()</definedName>
    <definedName name="объем___2" localSheetId="7">#REF!</definedName>
    <definedName name="объем___2" localSheetId="9">#REF!</definedName>
    <definedName name="объем___2">#REF!</definedName>
    <definedName name="объем___2___0" localSheetId="7">#REF!</definedName>
    <definedName name="объем___2___0" localSheetId="9">#REF!</definedName>
    <definedName name="объем___2___0">#REF!</definedName>
    <definedName name="объем___2___0___0" localSheetId="7">#REF!</definedName>
    <definedName name="объем___2___0___0" localSheetId="9">#REF!</definedName>
    <definedName name="объем___2___0___0">#REF!</definedName>
    <definedName name="объем___2___0___0___0" localSheetId="7">#REF!</definedName>
    <definedName name="объем___2___0___0___0" localSheetId="9">#REF!</definedName>
    <definedName name="объем___2___0___0___0">#REF!</definedName>
    <definedName name="объем___2___1" localSheetId="7">#REF!</definedName>
    <definedName name="объем___2___1" localSheetId="9">#REF!</definedName>
    <definedName name="объем___2___1">#REF!</definedName>
    <definedName name="объем___2___10" localSheetId="7">#REF!</definedName>
    <definedName name="объем___2___10" localSheetId="9">#REF!</definedName>
    <definedName name="объем___2___10">#REF!</definedName>
    <definedName name="объем___2___12" localSheetId="7">#REF!</definedName>
    <definedName name="объем___2___12" localSheetId="9">#REF!</definedName>
    <definedName name="объем___2___12">#REF!</definedName>
    <definedName name="объем___2___2" localSheetId="7">#REF!</definedName>
    <definedName name="объем___2___2" localSheetId="9">#REF!</definedName>
    <definedName name="объем___2___2">#REF!</definedName>
    <definedName name="объем___2___3" localSheetId="7">#REF!</definedName>
    <definedName name="объем___2___3" localSheetId="9">#REF!</definedName>
    <definedName name="объем___2___3">#REF!</definedName>
    <definedName name="объем___2___4" localSheetId="7">#REF!</definedName>
    <definedName name="объем___2___4" localSheetId="9">#REF!</definedName>
    <definedName name="объем___2___4">#REF!</definedName>
    <definedName name="объем___2___6" localSheetId="7">#REF!</definedName>
    <definedName name="объем___2___6" localSheetId="9">#REF!</definedName>
    <definedName name="объем___2___6">#REF!</definedName>
    <definedName name="объем___2___8" localSheetId="7">#REF!</definedName>
    <definedName name="объем___2___8" localSheetId="9">#REF!</definedName>
    <definedName name="объем___2___8">#REF!</definedName>
    <definedName name="объем___3" localSheetId="7">#REF!</definedName>
    <definedName name="объем___3" localSheetId="9">#REF!</definedName>
    <definedName name="объем___3">#REF!</definedName>
    <definedName name="объем___3___0">NA()</definedName>
    <definedName name="объем___3___0___0">NA()</definedName>
    <definedName name="объем___3___10" localSheetId="7">#REF!</definedName>
    <definedName name="объем___3___10" localSheetId="9">#REF!</definedName>
    <definedName name="объем___3___10">#REF!</definedName>
    <definedName name="объем___3___2" localSheetId="7">#REF!</definedName>
    <definedName name="объем___3___2" localSheetId="9">#REF!</definedName>
    <definedName name="объем___3___2">#REF!</definedName>
    <definedName name="объем___3___3" localSheetId="7">#REF!</definedName>
    <definedName name="объем___3___3" localSheetId="9">#REF!</definedName>
    <definedName name="объем___3___3">#REF!</definedName>
    <definedName name="объем___3___4" localSheetId="7">#REF!</definedName>
    <definedName name="объем___3___4" localSheetId="9">#REF!</definedName>
    <definedName name="объем___3___4">#REF!</definedName>
    <definedName name="объем___3___6" localSheetId="7">#REF!</definedName>
    <definedName name="объем___3___6" localSheetId="9">#REF!</definedName>
    <definedName name="объем___3___6">#REF!</definedName>
    <definedName name="объем___3___8" localSheetId="7">#REF!</definedName>
    <definedName name="объем___3___8" localSheetId="9">#REF!</definedName>
    <definedName name="объем___3___8">#REF!</definedName>
    <definedName name="объем___4">NA()</definedName>
    <definedName name="объем___4___0" localSheetId="7">#REF!</definedName>
    <definedName name="объем___4___0" localSheetId="9">#REF!</definedName>
    <definedName name="объем___4___0">#REF!</definedName>
    <definedName name="объем___4___0___0" localSheetId="7">#REF!</definedName>
    <definedName name="объем___4___0___0" localSheetId="9">#REF!</definedName>
    <definedName name="объем___4___0___0">#REF!</definedName>
    <definedName name="объем___4___0___0___0" localSheetId="7">#REF!</definedName>
    <definedName name="объем___4___0___0___0" localSheetId="9">#REF!</definedName>
    <definedName name="объем___4___0___0___0">#REF!</definedName>
    <definedName name="объем___4___10" localSheetId="7">#REF!</definedName>
    <definedName name="объем___4___10" localSheetId="9">#REF!</definedName>
    <definedName name="объем___4___10">#REF!</definedName>
    <definedName name="объем___4___12" localSheetId="7">#REF!</definedName>
    <definedName name="объем___4___12" localSheetId="9">#REF!</definedName>
    <definedName name="объем___4___12">#REF!</definedName>
    <definedName name="объем___4___2" localSheetId="7">#REF!</definedName>
    <definedName name="объем___4___2" localSheetId="9">#REF!</definedName>
    <definedName name="объем___4___2">#REF!</definedName>
    <definedName name="объем___4___3" localSheetId="7">#REF!</definedName>
    <definedName name="объем___4___3" localSheetId="9">#REF!</definedName>
    <definedName name="объем___4___3">#REF!</definedName>
    <definedName name="объем___4___4" localSheetId="7">#REF!</definedName>
    <definedName name="объем___4___4" localSheetId="9">#REF!</definedName>
    <definedName name="объем___4___4">#REF!</definedName>
    <definedName name="объем___4___6" localSheetId="7">#REF!</definedName>
    <definedName name="объем___4___6" localSheetId="9">#REF!</definedName>
    <definedName name="объем___4___6">#REF!</definedName>
    <definedName name="объем___4___8" localSheetId="7">#REF!</definedName>
    <definedName name="объем___4___8" localSheetId="9">#REF!</definedName>
    <definedName name="объем___4___8">#REF!</definedName>
    <definedName name="объем___5">NA()</definedName>
    <definedName name="объем___5___0" localSheetId="7">#REF!</definedName>
    <definedName name="объем___5___0" localSheetId="9">#REF!</definedName>
    <definedName name="объем___5___0">#REF!</definedName>
    <definedName name="объем___5___0___0" localSheetId="7">#REF!</definedName>
    <definedName name="объем___5___0___0" localSheetId="9">#REF!</definedName>
    <definedName name="объем___5___0___0">#REF!</definedName>
    <definedName name="объем___5___0___0___0" localSheetId="7">#REF!</definedName>
    <definedName name="объем___5___0___0___0" localSheetId="9">#REF!</definedName>
    <definedName name="объем___5___0___0___0">#REF!</definedName>
    <definedName name="объем___5___3">NA()</definedName>
    <definedName name="объем___6" localSheetId="7">#REF!</definedName>
    <definedName name="объем___6" localSheetId="9">#REF!</definedName>
    <definedName name="объем___6">#REF!</definedName>
    <definedName name="объем___6___0" localSheetId="7">#REF!</definedName>
    <definedName name="объем___6___0" localSheetId="9">#REF!</definedName>
    <definedName name="объем___6___0">#REF!</definedName>
    <definedName name="объем___6___0___0" localSheetId="7">#REF!</definedName>
    <definedName name="объем___6___0___0" localSheetId="9">#REF!</definedName>
    <definedName name="объем___6___0___0">#REF!</definedName>
    <definedName name="объем___6___0___0___0" localSheetId="7">#REF!</definedName>
    <definedName name="объем___6___0___0___0" localSheetId="9">#REF!</definedName>
    <definedName name="объем___6___0___0___0">#REF!</definedName>
    <definedName name="объем___6___1" localSheetId="7">#REF!</definedName>
    <definedName name="объем___6___1" localSheetId="9">#REF!</definedName>
    <definedName name="объем___6___1">#REF!</definedName>
    <definedName name="объем___6___10" localSheetId="7">#REF!</definedName>
    <definedName name="объем___6___10" localSheetId="9">#REF!</definedName>
    <definedName name="объем___6___10">#REF!</definedName>
    <definedName name="объем___6___12" localSheetId="7">#REF!</definedName>
    <definedName name="объем___6___12" localSheetId="9">#REF!</definedName>
    <definedName name="объем___6___12">#REF!</definedName>
    <definedName name="объем___6___2" localSheetId="7">#REF!</definedName>
    <definedName name="объем___6___2" localSheetId="9">#REF!</definedName>
    <definedName name="объем___6___2">#REF!</definedName>
    <definedName name="объем___6___4" localSheetId="7">#REF!</definedName>
    <definedName name="объем___6___4" localSheetId="9">#REF!</definedName>
    <definedName name="объем___6___4">#REF!</definedName>
    <definedName name="объем___6___6" localSheetId="7">#REF!</definedName>
    <definedName name="объем___6___6" localSheetId="9">#REF!</definedName>
    <definedName name="объем___6___6">#REF!</definedName>
    <definedName name="объем___6___8" localSheetId="7">#REF!</definedName>
    <definedName name="объем___6___8" localSheetId="9">#REF!</definedName>
    <definedName name="объем___6___8">#REF!</definedName>
    <definedName name="объем___7" localSheetId="7">#REF!</definedName>
    <definedName name="объем___7" localSheetId="9">#REF!</definedName>
    <definedName name="объем___7">#REF!</definedName>
    <definedName name="объем___7___0" localSheetId="7">#REF!</definedName>
    <definedName name="объем___7___0" localSheetId="9">#REF!</definedName>
    <definedName name="объем___7___0">#REF!</definedName>
    <definedName name="объем___7___10" localSheetId="7">#REF!</definedName>
    <definedName name="объем___7___10" localSheetId="9">#REF!</definedName>
    <definedName name="объем___7___10">#REF!</definedName>
    <definedName name="объем___7___2" localSheetId="7">#REF!</definedName>
    <definedName name="объем___7___2" localSheetId="9">#REF!</definedName>
    <definedName name="объем___7___2">#REF!</definedName>
    <definedName name="объем___7___4" localSheetId="7">#REF!</definedName>
    <definedName name="объем___7___4" localSheetId="9">#REF!</definedName>
    <definedName name="объем___7___4">#REF!</definedName>
    <definedName name="объем___7___6" localSheetId="7">#REF!</definedName>
    <definedName name="объем___7___6" localSheetId="9">#REF!</definedName>
    <definedName name="объем___7___6">#REF!</definedName>
    <definedName name="объем___7___8" localSheetId="7">#REF!</definedName>
    <definedName name="объем___7___8" localSheetId="9">#REF!</definedName>
    <definedName name="объем___7___8">#REF!</definedName>
    <definedName name="объем___8" localSheetId="7">#REF!</definedName>
    <definedName name="объем___8" localSheetId="9">#REF!</definedName>
    <definedName name="объем___8">#REF!</definedName>
    <definedName name="объем___8___0" localSheetId="7">#REF!</definedName>
    <definedName name="объем___8___0" localSheetId="9">#REF!</definedName>
    <definedName name="объем___8___0">#REF!</definedName>
    <definedName name="объем___8___0___0" localSheetId="7">#REF!</definedName>
    <definedName name="объем___8___0___0" localSheetId="9">#REF!</definedName>
    <definedName name="объем___8___0___0">#REF!</definedName>
    <definedName name="объем___8___0___0___0" localSheetId="7">#REF!</definedName>
    <definedName name="объем___8___0___0___0" localSheetId="9">#REF!</definedName>
    <definedName name="объем___8___0___0___0">#REF!</definedName>
    <definedName name="объем___8___1" localSheetId="7">#REF!</definedName>
    <definedName name="объем___8___1" localSheetId="9">#REF!</definedName>
    <definedName name="объем___8___1">#REF!</definedName>
    <definedName name="объем___8___10" localSheetId="7">#REF!</definedName>
    <definedName name="объем___8___10" localSheetId="9">#REF!</definedName>
    <definedName name="объем___8___10">#REF!</definedName>
    <definedName name="объем___8___12" localSheetId="7">#REF!</definedName>
    <definedName name="объем___8___12" localSheetId="9">#REF!</definedName>
    <definedName name="объем___8___12">#REF!</definedName>
    <definedName name="объем___8___2" localSheetId="7">#REF!</definedName>
    <definedName name="объем___8___2" localSheetId="9">#REF!</definedName>
    <definedName name="объем___8___2">#REF!</definedName>
    <definedName name="объем___8___4" localSheetId="7">#REF!</definedName>
    <definedName name="объем___8___4" localSheetId="9">#REF!</definedName>
    <definedName name="объем___8___4">#REF!</definedName>
    <definedName name="объем___8___6" localSheetId="7">#REF!</definedName>
    <definedName name="объем___8___6" localSheetId="9">#REF!</definedName>
    <definedName name="объем___8___6">#REF!</definedName>
    <definedName name="объем___8___8" localSheetId="7">#REF!</definedName>
    <definedName name="объем___8___8" localSheetId="9">#REF!</definedName>
    <definedName name="объем___8___8">#REF!</definedName>
    <definedName name="объем___9" localSheetId="7">#REF!</definedName>
    <definedName name="объем___9" localSheetId="9">#REF!</definedName>
    <definedName name="объем___9">#REF!</definedName>
    <definedName name="объем___9___0" localSheetId="7">#REF!</definedName>
    <definedName name="объем___9___0" localSheetId="9">#REF!</definedName>
    <definedName name="объем___9___0">#REF!</definedName>
    <definedName name="объем___9___0___0" localSheetId="7">#REF!</definedName>
    <definedName name="объем___9___0___0" localSheetId="9">#REF!</definedName>
    <definedName name="объем___9___0___0">#REF!</definedName>
    <definedName name="объем___9___0___0___0" localSheetId="7">#REF!</definedName>
    <definedName name="объем___9___0___0___0" localSheetId="9">#REF!</definedName>
    <definedName name="объем___9___0___0___0">#REF!</definedName>
    <definedName name="объем___9___10" localSheetId="7">#REF!</definedName>
    <definedName name="объем___9___10" localSheetId="9">#REF!</definedName>
    <definedName name="объем___9___10">#REF!</definedName>
    <definedName name="объем___9___2" localSheetId="7">#REF!</definedName>
    <definedName name="объем___9___2" localSheetId="9">#REF!</definedName>
    <definedName name="объем___9___2">#REF!</definedName>
    <definedName name="объем___9___4" localSheetId="7">#REF!</definedName>
    <definedName name="объем___9___4" localSheetId="9">#REF!</definedName>
    <definedName name="объем___9___4">#REF!</definedName>
    <definedName name="объем___9___6" localSheetId="7">#REF!</definedName>
    <definedName name="объем___9___6" localSheetId="9">#REF!</definedName>
    <definedName name="объем___9___6">#REF!</definedName>
    <definedName name="объем___9___8" localSheetId="7">#REF!</definedName>
    <definedName name="объем___9___8" localSheetId="9">#REF!</definedName>
    <definedName name="объем___9___8">#REF!</definedName>
    <definedName name="объем1" localSheetId="7">#REF!</definedName>
    <definedName name="объем1" localSheetId="9">#REF!</definedName>
    <definedName name="объем1">#REF!</definedName>
    <definedName name="ок" localSheetId="7">#REF!</definedName>
    <definedName name="ок" localSheetId="9">#REF!</definedName>
    <definedName name="ок">#REF!</definedName>
    <definedName name="орп" localSheetId="7">[16]Смета!#REF!</definedName>
    <definedName name="орп" localSheetId="9">[16]Смета!#REF!</definedName>
    <definedName name="орп">[16]Смета!#REF!</definedName>
    <definedName name="Осн_Камер" localSheetId="7">'[7]09-13-02'!#REF!</definedName>
    <definedName name="Осн_Камер" localSheetId="9">'[7]09-13-02'!#REF!</definedName>
    <definedName name="Осн_Камер">'[7]09-13-02'!#REF!</definedName>
    <definedName name="Ост_раб" localSheetId="7">#REF!</definedName>
    <definedName name="Ост_раб" localSheetId="9">#REF!</definedName>
    <definedName name="Ост_раб">#REF!</definedName>
    <definedName name="п" localSheetId="7">#REF!</definedName>
    <definedName name="п" localSheetId="9">#REF!</definedName>
    <definedName name="п">#REF!</definedName>
    <definedName name="Пи" localSheetId="7">#REF!</definedName>
    <definedName name="Пи" localSheetId="9">#REF!</definedName>
    <definedName name="Пи">#REF!</definedName>
    <definedName name="Пи_" localSheetId="7">#REF!</definedName>
    <definedName name="Пи_" localSheetId="9">#REF!</definedName>
    <definedName name="Пи_">#REF!</definedName>
    <definedName name="ПИСС_стац" localSheetId="7">#REF!</definedName>
    <definedName name="ПИСС_стац" localSheetId="9">#REF!</definedName>
    <definedName name="ПИСС_стац">#REF!</definedName>
    <definedName name="ПИСС_эксп" localSheetId="7">#REF!</definedName>
    <definedName name="ПИСС_эксп" localSheetId="9">#REF!</definedName>
    <definedName name="ПИСС_эксп">#REF!</definedName>
    <definedName name="план" localSheetId="7">[11]топография!#REF!</definedName>
    <definedName name="план" localSheetId="9">[11]топография!#REF!</definedName>
    <definedName name="план">[11]топография!#REF!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 localSheetId="9">#REF!</definedName>
    <definedName name="Площадь_нелинейных_объектов">#REF!</definedName>
    <definedName name="Площадь_планшетов" localSheetId="7">#REF!</definedName>
    <definedName name="Площадь_планшетов" localSheetId="9">#REF!</definedName>
    <definedName name="Площадь_планшетов">#REF!</definedName>
    <definedName name="ПО_2" localSheetId="7">#REF!</definedName>
    <definedName name="ПО_2" localSheetId="9">#REF!</definedName>
    <definedName name="ПО_2">#REF!</definedName>
    <definedName name="ПО_3" localSheetId="7">#REF!</definedName>
    <definedName name="ПО_3" localSheetId="9">#REF!</definedName>
    <definedName name="ПО_3">#REF!</definedName>
    <definedName name="ПО_раб" localSheetId="7">#REF!</definedName>
    <definedName name="ПО_раб" localSheetId="9">#REF!</definedName>
    <definedName name="ПО_раб">#REF!</definedName>
    <definedName name="Подрядчик" localSheetId="7">#REF!</definedName>
    <definedName name="Подрядчик" localSheetId="9">#REF!</definedName>
    <definedName name="Подрядчик">#REF!</definedName>
    <definedName name="Пожарная_охрана" localSheetId="7">#REF!</definedName>
    <definedName name="Пожарная_охрана" localSheetId="9">#REF!</definedName>
    <definedName name="Пожарная_охрана">#REF!</definedName>
    <definedName name="Полевые" localSheetId="7">#REF!</definedName>
    <definedName name="Полевые" localSheetId="9">#REF!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авщик" localSheetId="7">#REF!</definedName>
    <definedName name="Поставщик" localSheetId="9">#REF!</definedName>
    <definedName name="Поставщик">#REF!</definedName>
    <definedName name="ппа" localSheetId="7">#REF!</definedName>
    <definedName name="ппа" localSheetId="9">#REF!</definedName>
    <definedName name="ппа">#REF!</definedName>
    <definedName name="Предоплата" localSheetId="7">#REF!</definedName>
    <definedName name="Предоплата" localSheetId="9">#REF!</definedName>
    <definedName name="Предоплата">#REF!</definedName>
    <definedName name="Премирование" localSheetId="7">#REF!</definedName>
    <definedName name="Премирование" localSheetId="9">#REF!</definedName>
    <definedName name="Премирование">#REF!</definedName>
    <definedName name="пробная" localSheetId="7">#REF!</definedName>
    <definedName name="пробная" localSheetId="9">#REF!</definedName>
    <definedName name="пробная">#REF!</definedName>
    <definedName name="Промежуточный_коэфф._К1" localSheetId="7">#REF!</definedName>
    <definedName name="Промежуточный_коэфф._К1" localSheetId="9">#REF!</definedName>
    <definedName name="Промежуточный_коэфф._К1">#REF!</definedName>
    <definedName name="Промежуточный_коэфф._К2" localSheetId="7">#REF!</definedName>
    <definedName name="Промежуточный_коэфф._К2" localSheetId="9">#REF!</definedName>
    <definedName name="Промежуточный_коэфф._К2">#REF!</definedName>
    <definedName name="пррр" localSheetId="7">#REF!</definedName>
    <definedName name="пррр" localSheetId="9">#REF!</definedName>
    <definedName name="пррр">#REF!</definedName>
    <definedName name="р" localSheetId="7">#REF!</definedName>
    <definedName name="р" localSheetId="9">#REF!</definedName>
    <definedName name="р">#REF!</definedName>
    <definedName name="рентабельн" localSheetId="7">#REF!</definedName>
    <definedName name="рентабельн" localSheetId="9">#REF!</definedName>
    <definedName name="рентабельн">#REF!</definedName>
    <definedName name="рентабельность" localSheetId="7">#REF!</definedName>
    <definedName name="рентабельность" localSheetId="9">#REF!</definedName>
    <definedName name="рентабельность">#REF!</definedName>
    <definedName name="ролл">[17]Общие!$B$3</definedName>
    <definedName name="РРК" localSheetId="7">#REF!</definedName>
    <definedName name="РРК" localSheetId="9">#REF!</definedName>
    <definedName name="РРК">#REF!</definedName>
    <definedName name="РСЛ" localSheetId="7">#REF!</definedName>
    <definedName name="РСЛ" localSheetId="9">#REF!</definedName>
    <definedName name="РСЛ">#REF!</definedName>
    <definedName name="Руководитель" localSheetId="7">#REF!</definedName>
    <definedName name="Руководитель" localSheetId="9">#REF!</definedName>
    <definedName name="Руководитель">#REF!</definedName>
    <definedName name="Свод" localSheetId="7">#REF!</definedName>
    <definedName name="Свод" localSheetId="9">#REF!</definedName>
    <definedName name="Свод">#REF!</definedName>
    <definedName name="СводнУТ" localSheetId="7">[11]топография!#REF!</definedName>
    <definedName name="СводнУТ" localSheetId="9">[11]топография!#REF!</definedName>
    <definedName name="СводнУТ">[11]топография!#REF!</definedName>
    <definedName name="СводУТ" localSheetId="7">#REF!</definedName>
    <definedName name="СводУТ" localSheetId="9">#REF!</definedName>
    <definedName name="СводУТ">#REF!</definedName>
    <definedName name="см" localSheetId="7">#REF!</definedName>
    <definedName name="см" localSheetId="9">#REF!</definedName>
    <definedName name="см">#REF!</definedName>
    <definedName name="смета" localSheetId="7">#REF!</definedName>
    <definedName name="смета" localSheetId="9">#REF!</definedName>
    <definedName name="смета">#REF!</definedName>
    <definedName name="смр" localSheetId="7">#REF!</definedName>
    <definedName name="смр" localSheetId="9">#REF!</definedName>
    <definedName name="смр">#REF!</definedName>
    <definedName name="Согласование" localSheetId="7">#REF!</definedName>
    <definedName name="Согласование" localSheetId="9">#REF!</definedName>
    <definedName name="Согласование">#REF!</definedName>
    <definedName name="Содерж_Осн_Базы" localSheetId="7">#REF!</definedName>
    <definedName name="Содерж_Осн_Базы" localSheetId="9">#REF!</definedName>
    <definedName name="Содерж_Осн_Базы">#REF!</definedName>
    <definedName name="Составитель" localSheetId="7">#REF!</definedName>
    <definedName name="Составитель" localSheetId="9">#REF!</definedName>
    <definedName name="Составитель">#REF!</definedName>
    <definedName name="спрвка" localSheetId="7">#REF!</definedName>
    <definedName name="спрвка" localSheetId="9">#REF!</definedName>
    <definedName name="спрвка">#REF!</definedName>
    <definedName name="Ст" localSheetId="7">#REF!</definedName>
    <definedName name="Ст" localSheetId="9">#REF!</definedName>
    <definedName name="Ст">#REF!</definedName>
    <definedName name="СтЗ" localSheetId="7">#REF!</definedName>
    <definedName name="СтЗ" localSheetId="9">#REF!</definedName>
    <definedName name="СтЗ">#REF!</definedName>
    <definedName name="Стоимость_ПИР" localSheetId="7">#REF!</definedName>
    <definedName name="Стоимость_ПИР" localSheetId="9">#REF!</definedName>
    <definedName name="Стоимость_ПИР">#REF!</definedName>
    <definedName name="Строительная_полоса" localSheetId="7">#REF!</definedName>
    <definedName name="Строительная_полоса" localSheetId="9">#REF!</definedName>
    <definedName name="Строительная_полоса">#REF!</definedName>
    <definedName name="стрраб" localSheetId="7">#REF!</definedName>
    <definedName name="стрраб" localSheetId="9">#REF!</definedName>
    <definedName name="стрраб">#REF!</definedName>
    <definedName name="Сумма" localSheetId="7">#REF!</definedName>
    <definedName name="Сумма" localSheetId="9">#REF!</definedName>
    <definedName name="Сумма">#REF!</definedName>
    <definedName name="Сумма_прописью" localSheetId="7">#REF!</definedName>
    <definedName name="Сумма_прописью" localSheetId="9">#REF!</definedName>
    <definedName name="Сумма_прописью">#REF!</definedName>
    <definedName name="Сумма_ц" localSheetId="7">#REF!</definedName>
    <definedName name="Сумма_ц" localSheetId="9">#REF!</definedName>
    <definedName name="Сумма_ц">#REF!</definedName>
    <definedName name="Сургут">NA()</definedName>
    <definedName name="топ1" localSheetId="7">#REF!</definedName>
    <definedName name="топ1" localSheetId="9">#REF!</definedName>
    <definedName name="топ1">#REF!</definedName>
    <definedName name="топо" localSheetId="7">#REF!</definedName>
    <definedName name="топо" localSheetId="9">#REF!</definedName>
    <definedName name="топо">#REF!</definedName>
    <definedName name="трзаг" localSheetId="7">#REF!</definedName>
    <definedName name="трзаг" localSheetId="9">#REF!</definedName>
    <definedName name="трзаг">#REF!</definedName>
    <definedName name="у" localSheetId="7">#REF!</definedName>
    <definedName name="у" localSheetId="9">#REF!</definedName>
    <definedName name="у">#REF!</definedName>
    <definedName name="уу" localSheetId="7">#REF!</definedName>
    <definedName name="уу" localSheetId="9">#REF!</definedName>
    <definedName name="уу">#REF!</definedName>
    <definedName name="уцуц" localSheetId="7">#REF!</definedName>
    <definedName name="уцуц" localSheetId="9">#REF!</definedName>
    <definedName name="уцуц">#REF!</definedName>
    <definedName name="Участок" localSheetId="7">#REF!</definedName>
    <definedName name="Участок" localSheetId="9">#REF!</definedName>
    <definedName name="Участок">#REF!</definedName>
    <definedName name="ц" localSheetId="7">#REF!</definedName>
    <definedName name="ц" localSheetId="9">#REF!</definedName>
    <definedName name="ц">#REF!</definedName>
    <definedName name="цена">#N/A</definedName>
    <definedName name="цена___0" localSheetId="7">#REF!</definedName>
    <definedName name="цена___0" localSheetId="9">#REF!</definedName>
    <definedName name="цена___0">#REF!</definedName>
    <definedName name="цена___0___0" localSheetId="7">#REF!</definedName>
    <definedName name="цена___0___0" localSheetId="9">#REF!</definedName>
    <definedName name="цена___0___0">#REF!</definedName>
    <definedName name="цена___0___0___0" localSheetId="7">#REF!</definedName>
    <definedName name="цена___0___0___0" localSheetId="9">#REF!</definedName>
    <definedName name="цена___0___0___0">#REF!</definedName>
    <definedName name="цена___0___0___0___0" localSheetId="7">#REF!</definedName>
    <definedName name="цена___0___0___0___0" localSheetId="9">#REF!</definedName>
    <definedName name="цена___0___0___0___0">#REF!</definedName>
    <definedName name="цена___0___0___2" localSheetId="7">#REF!</definedName>
    <definedName name="цена___0___0___2" localSheetId="9">#REF!</definedName>
    <definedName name="цена___0___0___2">#REF!</definedName>
    <definedName name="цена___0___0___3" localSheetId="7">#REF!</definedName>
    <definedName name="цена___0___0___3" localSheetId="9">#REF!</definedName>
    <definedName name="цена___0___0___3">#REF!</definedName>
    <definedName name="цена___0___0___4" localSheetId="7">#REF!</definedName>
    <definedName name="цена___0___0___4" localSheetId="9">#REF!</definedName>
    <definedName name="цена___0___0___4">#REF!</definedName>
    <definedName name="цена___0___1" localSheetId="7">#REF!</definedName>
    <definedName name="цена___0___1" localSheetId="9">#REF!</definedName>
    <definedName name="цена___0___1">#REF!</definedName>
    <definedName name="цена___0___10" localSheetId="7">#REF!</definedName>
    <definedName name="цена___0___10" localSheetId="9">#REF!</definedName>
    <definedName name="цена___0___10">#REF!</definedName>
    <definedName name="цена___0___12" localSheetId="7">#REF!</definedName>
    <definedName name="цена___0___12" localSheetId="9">#REF!</definedName>
    <definedName name="цена___0___12">#REF!</definedName>
    <definedName name="цена___0___2" localSheetId="7">#REF!</definedName>
    <definedName name="цена___0___2" localSheetId="9">#REF!</definedName>
    <definedName name="цена___0___2">#REF!</definedName>
    <definedName name="цена___0___2___0" localSheetId="7">#REF!</definedName>
    <definedName name="цена___0___2___0" localSheetId="9">#REF!</definedName>
    <definedName name="цена___0___2___0">#REF!</definedName>
    <definedName name="цена___0___3" localSheetId="7">#REF!</definedName>
    <definedName name="цена___0___3" localSheetId="9">#REF!</definedName>
    <definedName name="цена___0___3">#REF!</definedName>
    <definedName name="цена___0___4" localSheetId="7">#REF!</definedName>
    <definedName name="цена___0___4" localSheetId="9">#REF!</definedName>
    <definedName name="цена___0___4">#REF!</definedName>
    <definedName name="цена___0___5" localSheetId="7">#REF!</definedName>
    <definedName name="цена___0___5" localSheetId="9">#REF!</definedName>
    <definedName name="цена___0___5">#REF!</definedName>
    <definedName name="цена___0___6" localSheetId="7">#REF!</definedName>
    <definedName name="цена___0___6" localSheetId="9">#REF!</definedName>
    <definedName name="цена___0___6">#REF!</definedName>
    <definedName name="цена___0___8" localSheetId="7">#REF!</definedName>
    <definedName name="цена___0___8" localSheetId="9">#REF!</definedName>
    <definedName name="цена___0___8">#REF!</definedName>
    <definedName name="цена___1" localSheetId="7">#REF!</definedName>
    <definedName name="цена___1" localSheetId="9">#REF!</definedName>
    <definedName name="цена___1">#REF!</definedName>
    <definedName name="цена___1___0" localSheetId="7">#REF!</definedName>
    <definedName name="цена___1___0" localSheetId="9">#REF!</definedName>
    <definedName name="цена___1___0">#REF!</definedName>
    <definedName name="цена___10" localSheetId="7">#REF!</definedName>
    <definedName name="цена___10" localSheetId="9">#REF!</definedName>
    <definedName name="цена___10">#REF!</definedName>
    <definedName name="цена___10___0">NA()</definedName>
    <definedName name="цена___10___0___0" localSheetId="7">#REF!</definedName>
    <definedName name="цена___10___0___0" localSheetId="9">#REF!</definedName>
    <definedName name="цена___10___0___0">#REF!</definedName>
    <definedName name="цена___10___1" localSheetId="7">#REF!</definedName>
    <definedName name="цена___10___1" localSheetId="9">#REF!</definedName>
    <definedName name="цена___10___1">#REF!</definedName>
    <definedName name="цена___10___10" localSheetId="7">#REF!</definedName>
    <definedName name="цена___10___10" localSheetId="9">#REF!</definedName>
    <definedName name="цена___10___10">#REF!</definedName>
    <definedName name="цена___10___12" localSheetId="7">#REF!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 localSheetId="9">#REF!</definedName>
    <definedName name="цена___11">#REF!</definedName>
    <definedName name="цена___11___0">NA()</definedName>
    <definedName name="цена___11___10" localSheetId="7">#REF!</definedName>
    <definedName name="цена___11___10" localSheetId="9">#REF!</definedName>
    <definedName name="цена___11___10">#REF!</definedName>
    <definedName name="цена___11___2" localSheetId="7">#REF!</definedName>
    <definedName name="цена___11___2" localSheetId="9">#REF!</definedName>
    <definedName name="цена___11___2">#REF!</definedName>
    <definedName name="цена___11___4" localSheetId="7">#REF!</definedName>
    <definedName name="цена___11___4" localSheetId="9">#REF!</definedName>
    <definedName name="цена___11___4">#REF!</definedName>
    <definedName name="цена___11___6" localSheetId="7">#REF!</definedName>
    <definedName name="цена___11___6" localSheetId="9">#REF!</definedName>
    <definedName name="цена___11___6">#REF!</definedName>
    <definedName name="цена___11___8" localSheetId="7">#REF!</definedName>
    <definedName name="цена___11___8" localSheetId="9">#REF!</definedName>
    <definedName name="цена___11___8">#REF!</definedName>
    <definedName name="цена___12">NA()</definedName>
    <definedName name="цена___2" localSheetId="7">#REF!</definedName>
    <definedName name="цена___2" localSheetId="9">#REF!</definedName>
    <definedName name="цена___2">#REF!</definedName>
    <definedName name="цена___2___0" localSheetId="7">#REF!</definedName>
    <definedName name="цена___2___0" localSheetId="9">#REF!</definedName>
    <definedName name="цена___2___0">#REF!</definedName>
    <definedName name="цена___2___0___0" localSheetId="7">#REF!</definedName>
    <definedName name="цена___2___0___0" localSheetId="9">#REF!</definedName>
    <definedName name="цена___2___0___0">#REF!</definedName>
    <definedName name="цена___2___0___0___0" localSheetId="7">#REF!</definedName>
    <definedName name="цена___2___0___0___0" localSheetId="9">#REF!</definedName>
    <definedName name="цена___2___0___0___0">#REF!</definedName>
    <definedName name="цена___2___1" localSheetId="7">#REF!</definedName>
    <definedName name="цена___2___1" localSheetId="9">#REF!</definedName>
    <definedName name="цена___2___1">#REF!</definedName>
    <definedName name="цена___2___10" localSheetId="7">#REF!</definedName>
    <definedName name="цена___2___10" localSheetId="9">#REF!</definedName>
    <definedName name="цена___2___10">#REF!</definedName>
    <definedName name="цена___2___12" localSheetId="7">#REF!</definedName>
    <definedName name="цена___2___12" localSheetId="9">#REF!</definedName>
    <definedName name="цена___2___12">#REF!</definedName>
    <definedName name="цена___2___2" localSheetId="7">#REF!</definedName>
    <definedName name="цена___2___2" localSheetId="9">#REF!</definedName>
    <definedName name="цена___2___2">#REF!</definedName>
    <definedName name="цена___2___3" localSheetId="7">#REF!</definedName>
    <definedName name="цена___2___3" localSheetId="9">#REF!</definedName>
    <definedName name="цена___2___3">#REF!</definedName>
    <definedName name="цена___2___4" localSheetId="7">#REF!</definedName>
    <definedName name="цена___2___4" localSheetId="9">#REF!</definedName>
    <definedName name="цена___2___4">#REF!</definedName>
    <definedName name="цена___2___6" localSheetId="7">#REF!</definedName>
    <definedName name="цена___2___6" localSheetId="9">#REF!</definedName>
    <definedName name="цена___2___6">#REF!</definedName>
    <definedName name="цена___2___8" localSheetId="7">#REF!</definedName>
    <definedName name="цена___2___8" localSheetId="9">#REF!</definedName>
    <definedName name="цена___2___8">#REF!</definedName>
    <definedName name="цена___3" localSheetId="7">#REF!</definedName>
    <definedName name="цена___3" localSheetId="9">#REF!</definedName>
    <definedName name="цена___3">#REF!</definedName>
    <definedName name="цена___3___0">NA()</definedName>
    <definedName name="цена___3___0___0">NA()</definedName>
    <definedName name="цена___3___10" localSheetId="7">#REF!</definedName>
    <definedName name="цена___3___10" localSheetId="9">#REF!</definedName>
    <definedName name="цена___3___10">#REF!</definedName>
    <definedName name="цена___3___2" localSheetId="7">#REF!</definedName>
    <definedName name="цена___3___2" localSheetId="9">#REF!</definedName>
    <definedName name="цена___3___2">#REF!</definedName>
    <definedName name="цена___3___3" localSheetId="7">#REF!</definedName>
    <definedName name="цена___3___3" localSheetId="9">#REF!</definedName>
    <definedName name="цена___3___3">#REF!</definedName>
    <definedName name="цена___3___4" localSheetId="7">#REF!</definedName>
    <definedName name="цена___3___4" localSheetId="9">#REF!</definedName>
    <definedName name="цена___3___4">#REF!</definedName>
    <definedName name="цена___3___6" localSheetId="7">#REF!</definedName>
    <definedName name="цена___3___6" localSheetId="9">#REF!</definedName>
    <definedName name="цена___3___6">#REF!</definedName>
    <definedName name="цена___3___8" localSheetId="7">#REF!</definedName>
    <definedName name="цена___3___8" localSheetId="9">#REF!</definedName>
    <definedName name="цена___3___8">#REF!</definedName>
    <definedName name="цена___4">NA()</definedName>
    <definedName name="цена___4___0" localSheetId="7">#REF!</definedName>
    <definedName name="цена___4___0" localSheetId="9">#REF!</definedName>
    <definedName name="цена___4___0">#REF!</definedName>
    <definedName name="цена___4___0___0" localSheetId="7">#REF!</definedName>
    <definedName name="цена___4___0___0" localSheetId="9">#REF!</definedName>
    <definedName name="цена___4___0___0">#REF!</definedName>
    <definedName name="цена___4___0___0___0" localSheetId="7">#REF!</definedName>
    <definedName name="цена___4___0___0___0" localSheetId="9">#REF!</definedName>
    <definedName name="цена___4___0___0___0">#REF!</definedName>
    <definedName name="цена___4___10" localSheetId="7">#REF!</definedName>
    <definedName name="цена___4___10" localSheetId="9">#REF!</definedName>
    <definedName name="цена___4___10">#REF!</definedName>
    <definedName name="цена___4___12" localSheetId="7">#REF!</definedName>
    <definedName name="цена___4___12" localSheetId="9">#REF!</definedName>
    <definedName name="цена___4___12">#REF!</definedName>
    <definedName name="цена___4___2" localSheetId="7">#REF!</definedName>
    <definedName name="цена___4___2" localSheetId="9">#REF!</definedName>
    <definedName name="цена___4___2">#REF!</definedName>
    <definedName name="цена___4___3" localSheetId="7">#REF!</definedName>
    <definedName name="цена___4___3" localSheetId="9">#REF!</definedName>
    <definedName name="цена___4___3">#REF!</definedName>
    <definedName name="цена___4___4" localSheetId="7">#REF!</definedName>
    <definedName name="цена___4___4" localSheetId="9">#REF!</definedName>
    <definedName name="цена___4___4">#REF!</definedName>
    <definedName name="цена___4___6" localSheetId="7">#REF!</definedName>
    <definedName name="цена___4___6" localSheetId="9">#REF!</definedName>
    <definedName name="цена___4___6">#REF!</definedName>
    <definedName name="цена___4___8" localSheetId="7">#REF!</definedName>
    <definedName name="цена___4___8" localSheetId="9">#REF!</definedName>
    <definedName name="цена___4___8">#REF!</definedName>
    <definedName name="цена___5">NA()</definedName>
    <definedName name="цена___5___0" localSheetId="7">#REF!</definedName>
    <definedName name="цена___5___0" localSheetId="9">#REF!</definedName>
    <definedName name="цена___5___0">#REF!</definedName>
    <definedName name="цена___5___0___0" localSheetId="7">#REF!</definedName>
    <definedName name="цена___5___0___0" localSheetId="9">#REF!</definedName>
    <definedName name="цена___5___0___0">#REF!</definedName>
    <definedName name="цена___5___0___0___0" localSheetId="7">#REF!</definedName>
    <definedName name="цена___5___0___0___0" localSheetId="9">#REF!</definedName>
    <definedName name="цена___5___0___0___0">#REF!</definedName>
    <definedName name="цена___5___3">NA()</definedName>
    <definedName name="цена___6" localSheetId="7">#REF!</definedName>
    <definedName name="цена___6" localSheetId="9">#REF!</definedName>
    <definedName name="цена___6">#REF!</definedName>
    <definedName name="цена___6___0" localSheetId="7">#REF!</definedName>
    <definedName name="цена___6___0" localSheetId="9">#REF!</definedName>
    <definedName name="цена___6___0">#REF!</definedName>
    <definedName name="цена___6___0___0" localSheetId="7">#REF!</definedName>
    <definedName name="цена___6___0___0" localSheetId="9">#REF!</definedName>
    <definedName name="цена___6___0___0">#REF!</definedName>
    <definedName name="цена___6___0___0___0" localSheetId="7">#REF!</definedName>
    <definedName name="цена___6___0___0___0" localSheetId="9">#REF!</definedName>
    <definedName name="цена___6___0___0___0">#REF!</definedName>
    <definedName name="цена___6___1" localSheetId="7">#REF!</definedName>
    <definedName name="цена___6___1" localSheetId="9">#REF!</definedName>
    <definedName name="цена___6___1">#REF!</definedName>
    <definedName name="цена___6___10" localSheetId="7">#REF!</definedName>
    <definedName name="цена___6___10" localSheetId="9">#REF!</definedName>
    <definedName name="цена___6___10">#REF!</definedName>
    <definedName name="цена___6___12" localSheetId="7">#REF!</definedName>
    <definedName name="цена___6___12" localSheetId="9">#REF!</definedName>
    <definedName name="цена___6___12">#REF!</definedName>
    <definedName name="цена___6___2" localSheetId="7">#REF!</definedName>
    <definedName name="цена___6___2" localSheetId="9">#REF!</definedName>
    <definedName name="цена___6___2">#REF!</definedName>
    <definedName name="цена___6___4" localSheetId="7">#REF!</definedName>
    <definedName name="цена___6___4" localSheetId="9">#REF!</definedName>
    <definedName name="цена___6___4">#REF!</definedName>
    <definedName name="цена___6___6" localSheetId="7">#REF!</definedName>
    <definedName name="цена___6___6" localSheetId="9">#REF!</definedName>
    <definedName name="цена___6___6">#REF!</definedName>
    <definedName name="цена___6___8" localSheetId="7">#REF!</definedName>
    <definedName name="цена___6___8" localSheetId="9">#REF!</definedName>
    <definedName name="цена___6___8">#REF!</definedName>
    <definedName name="цена___7" localSheetId="7">#REF!</definedName>
    <definedName name="цена___7" localSheetId="9">#REF!</definedName>
    <definedName name="цена___7">#REF!</definedName>
    <definedName name="цена___7___0" localSheetId="7">#REF!</definedName>
    <definedName name="цена___7___0" localSheetId="9">#REF!</definedName>
    <definedName name="цена___7___0">#REF!</definedName>
    <definedName name="цена___7___10" localSheetId="7">#REF!</definedName>
    <definedName name="цена___7___10" localSheetId="9">#REF!</definedName>
    <definedName name="цена___7___10">#REF!</definedName>
    <definedName name="цена___7___2" localSheetId="7">#REF!</definedName>
    <definedName name="цена___7___2" localSheetId="9">#REF!</definedName>
    <definedName name="цена___7___2">#REF!</definedName>
    <definedName name="цена___7___4" localSheetId="7">#REF!</definedName>
    <definedName name="цена___7___4" localSheetId="9">#REF!</definedName>
    <definedName name="цена___7___4">#REF!</definedName>
    <definedName name="цена___7___6" localSheetId="7">#REF!</definedName>
    <definedName name="цена___7___6" localSheetId="9">#REF!</definedName>
    <definedName name="цена___7___6">#REF!</definedName>
    <definedName name="цена___7___8" localSheetId="7">#REF!</definedName>
    <definedName name="цена___7___8" localSheetId="9">#REF!</definedName>
    <definedName name="цена___7___8">#REF!</definedName>
    <definedName name="цена___8" localSheetId="7">#REF!</definedName>
    <definedName name="цена___8" localSheetId="9">#REF!</definedName>
    <definedName name="цена___8">#REF!</definedName>
    <definedName name="цена___8___0" localSheetId="7">#REF!</definedName>
    <definedName name="цена___8___0" localSheetId="9">#REF!</definedName>
    <definedName name="цена___8___0">#REF!</definedName>
    <definedName name="цена___8___0___0" localSheetId="7">#REF!</definedName>
    <definedName name="цена___8___0___0" localSheetId="9">#REF!</definedName>
    <definedName name="цена___8___0___0">#REF!</definedName>
    <definedName name="цена___8___0___0___0" localSheetId="7">#REF!</definedName>
    <definedName name="цена___8___0___0___0" localSheetId="9">#REF!</definedName>
    <definedName name="цена___8___0___0___0">#REF!</definedName>
    <definedName name="цена___8___1" localSheetId="7">#REF!</definedName>
    <definedName name="цена___8___1" localSheetId="9">#REF!</definedName>
    <definedName name="цена___8___1">#REF!</definedName>
    <definedName name="цена___8___10" localSheetId="7">#REF!</definedName>
    <definedName name="цена___8___10" localSheetId="9">#REF!</definedName>
    <definedName name="цена___8___10">#REF!</definedName>
    <definedName name="цена___8___12" localSheetId="7">#REF!</definedName>
    <definedName name="цена___8___12" localSheetId="9">#REF!</definedName>
    <definedName name="цена___8___12">#REF!</definedName>
    <definedName name="цена___8___2" localSheetId="7">#REF!</definedName>
    <definedName name="цена___8___2" localSheetId="9">#REF!</definedName>
    <definedName name="цена___8___2">#REF!</definedName>
    <definedName name="цена___8___4" localSheetId="7">#REF!</definedName>
    <definedName name="цена___8___4" localSheetId="9">#REF!</definedName>
    <definedName name="цена___8___4">#REF!</definedName>
    <definedName name="цена___8___6" localSheetId="7">#REF!</definedName>
    <definedName name="цена___8___6" localSheetId="9">#REF!</definedName>
    <definedName name="цена___8___6">#REF!</definedName>
    <definedName name="цена___8___8" localSheetId="7">#REF!</definedName>
    <definedName name="цена___8___8" localSheetId="9">#REF!</definedName>
    <definedName name="цена___8___8">#REF!</definedName>
    <definedName name="цена___9" localSheetId="7">#REF!</definedName>
    <definedName name="цена___9" localSheetId="9">#REF!</definedName>
    <definedName name="цена___9">#REF!</definedName>
    <definedName name="цена___9___0" localSheetId="7">#REF!</definedName>
    <definedName name="цена___9___0" localSheetId="9">#REF!</definedName>
    <definedName name="цена___9___0">#REF!</definedName>
    <definedName name="цена___9___0___0" localSheetId="7">#REF!</definedName>
    <definedName name="цена___9___0___0" localSheetId="9">#REF!</definedName>
    <definedName name="цена___9___0___0">#REF!</definedName>
    <definedName name="цена___9___0___0___0" localSheetId="7">#REF!</definedName>
    <definedName name="цена___9___0___0___0" localSheetId="9">#REF!</definedName>
    <definedName name="цена___9___0___0___0">#REF!</definedName>
    <definedName name="цена___9___10" localSheetId="7">#REF!</definedName>
    <definedName name="цена___9___10" localSheetId="9">#REF!</definedName>
    <definedName name="цена___9___10">#REF!</definedName>
    <definedName name="цена___9___2" localSheetId="7">#REF!</definedName>
    <definedName name="цена___9___2" localSheetId="9">#REF!</definedName>
    <definedName name="цена___9___2">#REF!</definedName>
    <definedName name="цена___9___4" localSheetId="7">#REF!</definedName>
    <definedName name="цена___9___4" localSheetId="9">#REF!</definedName>
    <definedName name="цена___9___4">#REF!</definedName>
    <definedName name="цена___9___6" localSheetId="7">#REF!</definedName>
    <definedName name="цена___9___6" localSheetId="9">#REF!</definedName>
    <definedName name="цена___9___6">#REF!</definedName>
    <definedName name="цена___9___8" localSheetId="7">#REF!</definedName>
    <definedName name="цена___9___8" localSheetId="9">#REF!</definedName>
    <definedName name="цена___9___8">#REF!</definedName>
    <definedName name="ш" localSheetId="7">#REF!</definedName>
    <definedName name="ш" localSheetId="9">#REF!</definedName>
    <definedName name="ш">#REF!</definedName>
    <definedName name="Шифр_объекта" localSheetId="7">#REF!</definedName>
    <definedName name="Шифр_объекта" localSheetId="9">#REF!</definedName>
    <definedName name="Шифр_объекта">#REF!</definedName>
    <definedName name="эко" localSheetId="7">#REF!</definedName>
    <definedName name="эко" localSheetId="9">#REF!</definedName>
    <definedName name="эко">#REF!</definedName>
    <definedName name="эко1" localSheetId="7">#REF!</definedName>
    <definedName name="эко1" localSheetId="9">#REF!</definedName>
    <definedName name="эко1">#REF!</definedName>
    <definedName name="экол1" localSheetId="7">#REF!</definedName>
    <definedName name="экол1" localSheetId="9">#REF!</definedName>
    <definedName name="экол1">#REF!</definedName>
    <definedName name="экол2" localSheetId="7">#REF!</definedName>
    <definedName name="экол2" localSheetId="9">#REF!</definedName>
    <definedName name="экол2">#REF!</definedName>
    <definedName name="экология">NA()</definedName>
    <definedName name="элраб" localSheetId="7">#REF!</definedName>
    <definedName name="элраб" localSheetId="9">#REF!</definedName>
    <definedName name="элраб">#REF!</definedName>
  </definedNames>
  <calcPr calcId="162913"/>
</workbook>
</file>

<file path=xl/calcChain.xml><?xml version="1.0" encoding="utf-8"?>
<calcChain xmlns="http://schemas.openxmlformats.org/spreadsheetml/2006/main">
  <c r="A14" i="25" l="1"/>
  <c r="A11" i="24"/>
  <c r="A11" i="25" l="1"/>
  <c r="A9" i="24"/>
  <c r="A12" i="14"/>
  <c r="A15" i="26"/>
  <c r="A12" i="26"/>
  <c r="A9" i="26"/>
  <c r="A5" i="26" l="1"/>
  <c r="A5" i="24"/>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91" i="24" l="1"/>
  <c r="B91"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C80" i="24"/>
  <c r="B80" i="24"/>
  <c r="D79" i="24"/>
  <c r="D91"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67" i="24"/>
  <c r="A67"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Q64" i="24"/>
  <c r="D64" i="24"/>
  <c r="C63" i="24"/>
  <c r="B63" i="24"/>
  <c r="C57" i="24"/>
  <c r="B57" i="24"/>
  <c r="AA50" i="24"/>
  <c r="AA64" i="24" s="1"/>
  <c r="Z50" i="24"/>
  <c r="Z64" i="24" s="1"/>
  <c r="Y50" i="24"/>
  <c r="Y64" i="24" s="1"/>
  <c r="X50" i="24"/>
  <c r="X64" i="24" s="1"/>
  <c r="W50" i="24"/>
  <c r="W64" i="24" s="1"/>
  <c r="V50" i="24"/>
  <c r="V64" i="24" s="1"/>
  <c r="U50" i="24"/>
  <c r="U64" i="24" s="1"/>
  <c r="T50" i="24"/>
  <c r="T64" i="24" s="1"/>
  <c r="S50" i="24"/>
  <c r="S64" i="24" s="1"/>
  <c r="R50" i="24"/>
  <c r="R64" i="24" s="1"/>
  <c r="Q50" i="24"/>
  <c r="P50" i="24"/>
  <c r="P64" i="24" s="1"/>
  <c r="O50" i="24"/>
  <c r="O64" i="24" s="1"/>
  <c r="N50" i="24"/>
  <c r="N64" i="24" s="1"/>
  <c r="M50" i="24"/>
  <c r="M64" i="24" s="1"/>
  <c r="L50" i="24"/>
  <c r="L64" i="24" s="1"/>
  <c r="K50" i="24"/>
  <c r="K64" i="24" s="1"/>
  <c r="J50" i="24"/>
  <c r="J64" i="24" s="1"/>
  <c r="I50" i="24"/>
  <c r="I64" i="24" s="1"/>
  <c r="H50" i="24"/>
  <c r="H64" i="24" s="1"/>
  <c r="G50" i="24"/>
  <c r="G64" i="24" s="1"/>
  <c r="F50" i="24"/>
  <c r="F64" i="24" s="1"/>
  <c r="E50" i="24"/>
  <c r="E64" i="24" s="1"/>
  <c r="D50" i="24"/>
  <c r="C50" i="24"/>
  <c r="C64" i="24" s="1"/>
  <c r="B50" i="24"/>
  <c r="B64" i="24" s="1"/>
  <c r="B49" i="24"/>
  <c r="C49" i="24" s="1"/>
  <c r="C69" i="24" s="1"/>
  <c r="E47" i="24"/>
  <c r="E80" i="24" s="1"/>
  <c r="D47" i="24"/>
  <c r="D80" i="24" s="1"/>
  <c r="B45" i="24"/>
  <c r="B46" i="24" s="1"/>
  <c r="B32" i="24"/>
  <c r="B29" i="24"/>
  <c r="E57" i="24" l="1"/>
  <c r="B69" i="24"/>
  <c r="B65" i="24" s="1"/>
  <c r="B72" i="24" s="1"/>
  <c r="B74" i="24" s="1"/>
  <c r="D57" i="24"/>
  <c r="F47" i="24"/>
  <c r="F63" i="24" s="1"/>
  <c r="M86" i="24"/>
  <c r="Y86" i="24"/>
  <c r="E86" i="24"/>
  <c r="I86" i="24"/>
  <c r="U86" i="24"/>
  <c r="C86" i="24"/>
  <c r="G86" i="24"/>
  <c r="K86" i="24"/>
  <c r="O86" i="24"/>
  <c r="S86" i="24"/>
  <c r="W86" i="24"/>
  <c r="AA86" i="24"/>
  <c r="Q86" i="24"/>
  <c r="C70" i="24"/>
  <c r="B87" i="24"/>
  <c r="B85" i="24" s="1"/>
  <c r="C73" i="24"/>
  <c r="D73" i="24" s="1"/>
  <c r="D82" i="24" s="1"/>
  <c r="D49" i="24"/>
  <c r="H86" i="24"/>
  <c r="X86" i="24"/>
  <c r="D86" i="24"/>
  <c r="T86" i="24"/>
  <c r="L86" i="24"/>
  <c r="F80" i="24"/>
  <c r="F57" i="24"/>
  <c r="G47" i="24"/>
  <c r="B86" i="24"/>
  <c r="F86" i="24"/>
  <c r="J86" i="24"/>
  <c r="N86" i="24"/>
  <c r="R86" i="24"/>
  <c r="V86" i="24"/>
  <c r="Z86" i="24"/>
  <c r="E63" i="24"/>
  <c r="P86" i="24"/>
  <c r="D63" i="24"/>
  <c r="E79" i="24"/>
  <c r="G80" i="24" l="1"/>
  <c r="H47" i="24"/>
  <c r="G63" i="24"/>
  <c r="G57" i="24"/>
  <c r="C82" i="24"/>
  <c r="C71" i="24"/>
  <c r="C65" i="24" s="1"/>
  <c r="C72" i="24" s="1"/>
  <c r="C74" i="24" s="1"/>
  <c r="D70" i="24"/>
  <c r="D69" i="24"/>
  <c r="E49" i="24"/>
  <c r="E73" i="24"/>
  <c r="E71" i="24" s="1"/>
  <c r="C85" i="24"/>
  <c r="D71" i="24"/>
  <c r="E91" i="24"/>
  <c r="F79" i="24"/>
  <c r="B81" i="24"/>
  <c r="B76" i="24"/>
  <c r="C81" i="24" l="1"/>
  <c r="C76" i="24"/>
  <c r="B77" i="24"/>
  <c r="B78" i="24" s="1"/>
  <c r="F73" i="24"/>
  <c r="D65" i="24"/>
  <c r="D72" i="24" s="1"/>
  <c r="D74" i="24" s="1"/>
  <c r="D85" i="24"/>
  <c r="E70" i="24"/>
  <c r="E69" i="24"/>
  <c r="F49" i="24"/>
  <c r="E82" i="24"/>
  <c r="G79" i="24"/>
  <c r="F91" i="24"/>
  <c r="H80" i="24"/>
  <c r="H63" i="24"/>
  <c r="H57" i="24"/>
  <c r="I47" i="24"/>
  <c r="D81" i="24" l="1"/>
  <c r="D76" i="24"/>
  <c r="G91" i="24"/>
  <c r="H79" i="24"/>
  <c r="F82" i="24"/>
  <c r="G73" i="24"/>
  <c r="G71" i="24"/>
  <c r="C77" i="24"/>
  <c r="C78" i="24" s="1"/>
  <c r="F70" i="24"/>
  <c r="F69" i="24"/>
  <c r="G49" i="24"/>
  <c r="E85" i="24"/>
  <c r="F85" i="24" s="1"/>
  <c r="I80" i="24"/>
  <c r="I57" i="24"/>
  <c r="I63" i="24"/>
  <c r="J47" i="24"/>
  <c r="E65" i="24"/>
  <c r="E72" i="24" s="1"/>
  <c r="E74" i="24" s="1"/>
  <c r="B84" i="24"/>
  <c r="B89" i="24" s="1"/>
  <c r="F71" i="24"/>
  <c r="E81" i="24" l="1"/>
  <c r="E76" i="24"/>
  <c r="B94" i="24"/>
  <c r="B92" i="24"/>
  <c r="B90" i="24"/>
  <c r="B95" i="24" s="1"/>
  <c r="J80" i="24"/>
  <c r="J57" i="24"/>
  <c r="J63" i="24"/>
  <c r="K47" i="24"/>
  <c r="F65" i="24"/>
  <c r="F72" i="24" s="1"/>
  <c r="F74" i="24" s="1"/>
  <c r="D77" i="24"/>
  <c r="G69" i="24"/>
  <c r="H49" i="24"/>
  <c r="G70" i="24"/>
  <c r="C84" i="24"/>
  <c r="C89" i="24" s="1"/>
  <c r="C92" i="24" s="1"/>
  <c r="D84" i="24"/>
  <c r="D89" i="24" s="1"/>
  <c r="G82" i="24"/>
  <c r="H73" i="24"/>
  <c r="H91" i="24"/>
  <c r="I79" i="24"/>
  <c r="G85" i="24"/>
  <c r="D92" i="24" l="1"/>
  <c r="D90" i="24"/>
  <c r="G65" i="24"/>
  <c r="G72" i="24" s="1"/>
  <c r="G74" i="24" s="1"/>
  <c r="I91" i="24"/>
  <c r="J79" i="24"/>
  <c r="I73" i="24"/>
  <c r="I71" i="24" s="1"/>
  <c r="D78" i="24"/>
  <c r="H82" i="24"/>
  <c r="H71" i="24"/>
  <c r="J73" i="24"/>
  <c r="J82" i="24" s="1"/>
  <c r="F81" i="24"/>
  <c r="F76" i="24"/>
  <c r="C94" i="24"/>
  <c r="E77" i="24"/>
  <c r="H70" i="24"/>
  <c r="H69" i="24"/>
  <c r="H85" i="24" s="1"/>
  <c r="I49" i="24"/>
  <c r="L47" i="24"/>
  <c r="K80" i="24"/>
  <c r="K63" i="24"/>
  <c r="K57" i="24"/>
  <c r="D94" i="24"/>
  <c r="D93" i="24"/>
  <c r="C93" i="24"/>
  <c r="B93" i="24"/>
  <c r="B96" i="24" s="1"/>
  <c r="C90" i="24"/>
  <c r="C95" i="24" s="1"/>
  <c r="C96" i="24" l="1"/>
  <c r="I70" i="24"/>
  <c r="I69" i="24"/>
  <c r="J49" i="24"/>
  <c r="J91" i="24"/>
  <c r="K79" i="24"/>
  <c r="G81" i="24"/>
  <c r="G76" i="24"/>
  <c r="D96" i="24"/>
  <c r="L80" i="24"/>
  <c r="L63" i="24"/>
  <c r="M47" i="24"/>
  <c r="L57" i="24"/>
  <c r="H65" i="24"/>
  <c r="H72" i="24" s="1"/>
  <c r="H74" i="24" s="1"/>
  <c r="I85" i="24"/>
  <c r="F77" i="24"/>
  <c r="F78" i="24" s="1"/>
  <c r="K73" i="24"/>
  <c r="E78" i="24"/>
  <c r="E84" i="24"/>
  <c r="E89" i="24" s="1"/>
  <c r="D95" i="24"/>
  <c r="I82" i="24"/>
  <c r="J71" i="24"/>
  <c r="K82" i="24" l="1"/>
  <c r="L73" i="24"/>
  <c r="E92" i="24"/>
  <c r="E90" i="24"/>
  <c r="E95" i="24" s="1"/>
  <c r="E94" i="24"/>
  <c r="M80" i="24"/>
  <c r="N47" i="24"/>
  <c r="M57" i="24"/>
  <c r="M63" i="24"/>
  <c r="G77" i="24"/>
  <c r="G78" i="24" s="1"/>
  <c r="J70" i="24"/>
  <c r="J69" i="24"/>
  <c r="J65" i="24" s="1"/>
  <c r="J72" i="24" s="1"/>
  <c r="J74" i="24" s="1"/>
  <c r="K49" i="24"/>
  <c r="K71" i="24"/>
  <c r="I65" i="24"/>
  <c r="I72" i="24" s="1"/>
  <c r="I74" i="24" s="1"/>
  <c r="F84" i="24"/>
  <c r="F89" i="24" s="1"/>
  <c r="F92" i="24" s="1"/>
  <c r="H81" i="24"/>
  <c r="H76" i="24"/>
  <c r="K91" i="24"/>
  <c r="L79" i="24"/>
  <c r="L91" i="24" l="1"/>
  <c r="M79" i="24"/>
  <c r="E93" i="24"/>
  <c r="E96" i="24" s="1"/>
  <c r="F93" i="24"/>
  <c r="J85" i="24"/>
  <c r="F94" i="24"/>
  <c r="H77" i="24"/>
  <c r="H78" i="24"/>
  <c r="N80" i="24"/>
  <c r="N57" i="24"/>
  <c r="N63" i="24"/>
  <c r="O47" i="24"/>
  <c r="J81" i="24"/>
  <c r="J76" i="24"/>
  <c r="I81" i="24"/>
  <c r="I76" i="24"/>
  <c r="K69" i="24"/>
  <c r="L49" i="24"/>
  <c r="K70" i="24"/>
  <c r="K85" i="24" s="1"/>
  <c r="G84" i="24"/>
  <c r="G89" i="24" s="1"/>
  <c r="G92" i="24" s="1"/>
  <c r="F90" i="24"/>
  <c r="F95" i="24" s="1"/>
  <c r="L82" i="24"/>
  <c r="L71" i="24"/>
  <c r="M73" i="24"/>
  <c r="G90" i="24" l="1"/>
  <c r="G95" i="24" s="1"/>
  <c r="M82" i="24"/>
  <c r="M71" i="24"/>
  <c r="N73" i="24"/>
  <c r="H84" i="24"/>
  <c r="H89" i="24" s="1"/>
  <c r="K65" i="24"/>
  <c r="K72" i="24" s="1"/>
  <c r="K74" i="24" s="1"/>
  <c r="L70" i="24"/>
  <c r="L69" i="24"/>
  <c r="M49" i="24"/>
  <c r="O80" i="24"/>
  <c r="P47" i="24"/>
  <c r="O63" i="24"/>
  <c r="O57" i="24"/>
  <c r="G94" i="24"/>
  <c r="I77" i="24"/>
  <c r="J77" i="24"/>
  <c r="J78" i="24" s="1"/>
  <c r="G93" i="24"/>
  <c r="G96" i="24" s="1"/>
  <c r="M91" i="24"/>
  <c r="N79" i="24"/>
  <c r="F96" i="24"/>
  <c r="L85" i="24" l="1"/>
  <c r="K81" i="24"/>
  <c r="K76" i="24"/>
  <c r="N91" i="24"/>
  <c r="O79" i="24"/>
  <c r="I78" i="24"/>
  <c r="P80" i="24"/>
  <c r="P63" i="24"/>
  <c r="Q47" i="24"/>
  <c r="P57" i="24"/>
  <c r="M70" i="24"/>
  <c r="M69" i="24"/>
  <c r="M65" i="24" s="1"/>
  <c r="M72" i="24" s="1"/>
  <c r="M74" i="24" s="1"/>
  <c r="N49" i="24"/>
  <c r="H92" i="24"/>
  <c r="H94" i="24"/>
  <c r="H90" i="24"/>
  <c r="H95" i="24" s="1"/>
  <c r="L65" i="24"/>
  <c r="L72" i="24" s="1"/>
  <c r="L74" i="24" s="1"/>
  <c r="I84" i="24"/>
  <c r="I89" i="24" s="1"/>
  <c r="N82" i="24"/>
  <c r="N71" i="24"/>
  <c r="O73" i="24"/>
  <c r="M85" i="24" l="1"/>
  <c r="J84" i="24"/>
  <c r="J89" i="24" s="1"/>
  <c r="J92" i="24" s="1"/>
  <c r="J90" i="24"/>
  <c r="J94" i="24"/>
  <c r="I92" i="24"/>
  <c r="I90" i="24"/>
  <c r="I95" i="24" s="1"/>
  <c r="I94" i="24"/>
  <c r="M81" i="24"/>
  <c r="M76" i="24"/>
  <c r="Q80" i="24"/>
  <c r="R47" i="24"/>
  <c r="Q63" i="24"/>
  <c r="Q57" i="24"/>
  <c r="O82" i="24"/>
  <c r="P73" i="24"/>
  <c r="O71" i="24"/>
  <c r="K77" i="24"/>
  <c r="K84" i="24" s="1"/>
  <c r="N70" i="24"/>
  <c r="N69" i="24"/>
  <c r="N65" i="24" s="1"/>
  <c r="N72" i="24" s="1"/>
  <c r="N74" i="24" s="1"/>
  <c r="O49" i="24"/>
  <c r="O91" i="24"/>
  <c r="P79" i="24"/>
  <c r="L81" i="24"/>
  <c r="L76" i="24"/>
  <c r="H93" i="24"/>
  <c r="H96" i="24" s="1"/>
  <c r="K89" i="24"/>
  <c r="K78" i="24" l="1"/>
  <c r="J93" i="24"/>
  <c r="J95" i="24"/>
  <c r="L77" i="24"/>
  <c r="L84" i="24" s="1"/>
  <c r="L89" i="24" s="1"/>
  <c r="O69" i="24"/>
  <c r="O70" i="24"/>
  <c r="P49" i="24"/>
  <c r="M77" i="24"/>
  <c r="M78" i="24" s="1"/>
  <c r="I93" i="24"/>
  <c r="I96" i="24" s="1"/>
  <c r="N81" i="24"/>
  <c r="N76" i="24"/>
  <c r="P91" i="24"/>
  <c r="Q79" i="24"/>
  <c r="N85" i="24"/>
  <c r="P82" i="24"/>
  <c r="P71" i="24"/>
  <c r="Q73" i="24"/>
  <c r="R80" i="24"/>
  <c r="R57" i="24"/>
  <c r="S47" i="24"/>
  <c r="R63" i="24"/>
  <c r="K92" i="24"/>
  <c r="K94" i="24"/>
  <c r="K90" i="24"/>
  <c r="K95" i="24" s="1"/>
  <c r="L78" i="24" l="1"/>
  <c r="S80" i="24"/>
  <c r="T47" i="24"/>
  <c r="S63" i="24"/>
  <c r="S57" i="24"/>
  <c r="L92" i="24"/>
  <c r="L90" i="24"/>
  <c r="L95" i="24" s="1"/>
  <c r="L94" i="24"/>
  <c r="P70" i="24"/>
  <c r="Q49" i="24"/>
  <c r="P69" i="24"/>
  <c r="O85" i="24"/>
  <c r="Q82" i="24"/>
  <c r="Q71" i="24"/>
  <c r="R73" i="24"/>
  <c r="Q91" i="24"/>
  <c r="R79" i="24"/>
  <c r="K93" i="24"/>
  <c r="K96" i="24" s="1"/>
  <c r="L93" i="24"/>
  <c r="N77" i="24"/>
  <c r="M84" i="24"/>
  <c r="M89" i="24" s="1"/>
  <c r="O65" i="24"/>
  <c r="O72" i="24" s="1"/>
  <c r="O74" i="24" s="1"/>
  <c r="J96" i="24"/>
  <c r="P85" i="24" l="1"/>
  <c r="N84" i="24"/>
  <c r="N89" i="24" s="1"/>
  <c r="N92" i="24" s="1"/>
  <c r="N90" i="24"/>
  <c r="N94" i="24"/>
  <c r="N78" i="24"/>
  <c r="R82" i="24"/>
  <c r="S73" i="24"/>
  <c r="R71" i="24"/>
  <c r="P65" i="24"/>
  <c r="P72" i="24" s="1"/>
  <c r="P74" i="24" s="1"/>
  <c r="T80" i="24"/>
  <c r="T63" i="24"/>
  <c r="T57" i="24"/>
  <c r="U47" i="24"/>
  <c r="R91" i="24"/>
  <c r="S79" i="24"/>
  <c r="O81" i="24"/>
  <c r="O76" i="24"/>
  <c r="M92" i="24"/>
  <c r="M93" i="24" s="1"/>
  <c r="M96" i="24" s="1"/>
  <c r="M94" i="24"/>
  <c r="M90" i="24"/>
  <c r="M95" i="24" s="1"/>
  <c r="L96" i="24"/>
  <c r="Q70" i="24"/>
  <c r="Q69" i="24"/>
  <c r="Q65" i="24" s="1"/>
  <c r="Q72" i="24" s="1"/>
  <c r="Q74" i="24" s="1"/>
  <c r="R49" i="24"/>
  <c r="S91" i="24" l="1"/>
  <c r="T79" i="24"/>
  <c r="S82" i="24"/>
  <c r="T73" i="24"/>
  <c r="S71" i="24"/>
  <c r="N95" i="24"/>
  <c r="O77" i="24"/>
  <c r="O84" i="24" s="1"/>
  <c r="O89" i="24" s="1"/>
  <c r="O78" i="24"/>
  <c r="U80" i="24"/>
  <c r="U63" i="24"/>
  <c r="V47" i="24"/>
  <c r="U57" i="24"/>
  <c r="P81" i="24"/>
  <c r="P76" i="24"/>
  <c r="R70" i="24"/>
  <c r="R69" i="24"/>
  <c r="R65" i="24" s="1"/>
  <c r="R72" i="24" s="1"/>
  <c r="R74" i="24" s="1"/>
  <c r="S49" i="24"/>
  <c r="Q81" i="24"/>
  <c r="Q76" i="24"/>
  <c r="Q85" i="24"/>
  <c r="N93" i="24"/>
  <c r="N96" i="24" s="1"/>
  <c r="T82" i="24" l="1"/>
  <c r="T71" i="24"/>
  <c r="U73" i="24"/>
  <c r="R85" i="24"/>
  <c r="V80" i="24"/>
  <c r="V57" i="24"/>
  <c r="W47" i="24"/>
  <c r="V63" i="24"/>
  <c r="Q77" i="24"/>
  <c r="O92" i="24"/>
  <c r="O93" i="24" s="1"/>
  <c r="O96" i="24" s="1"/>
  <c r="O94" i="24"/>
  <c r="O90" i="24"/>
  <c r="O95" i="24" s="1"/>
  <c r="P77" i="24"/>
  <c r="P84" i="24" s="1"/>
  <c r="P78" i="24"/>
  <c r="T91" i="24"/>
  <c r="U79" i="24"/>
  <c r="R81" i="24"/>
  <c r="R76" i="24"/>
  <c r="S69" i="24"/>
  <c r="S70" i="24"/>
  <c r="T49" i="24"/>
  <c r="P89" i="24"/>
  <c r="S65" i="24" l="1"/>
  <c r="S72" i="24" s="1"/>
  <c r="S74" i="24" s="1"/>
  <c r="R77" i="24"/>
  <c r="R78" i="24" s="1"/>
  <c r="T70" i="24"/>
  <c r="T69" i="24"/>
  <c r="U49" i="24"/>
  <c r="W80" i="24"/>
  <c r="X47" i="24"/>
  <c r="W63" i="24"/>
  <c r="W57" i="24"/>
  <c r="U82" i="24"/>
  <c r="U71" i="24"/>
  <c r="V73" i="24"/>
  <c r="S81" i="24"/>
  <c r="S76" i="24"/>
  <c r="P92" i="24"/>
  <c r="P93" i="24" s="1"/>
  <c r="P96" i="24" s="1"/>
  <c r="P90" i="24"/>
  <c r="P95" i="24" s="1"/>
  <c r="P94" i="24"/>
  <c r="S85" i="24"/>
  <c r="U91" i="24"/>
  <c r="V79" i="24"/>
  <c r="Q84" i="24"/>
  <c r="Q89" i="24" s="1"/>
  <c r="Q78" i="24"/>
  <c r="S77" i="24" l="1"/>
  <c r="T85" i="24"/>
  <c r="Q92" i="24"/>
  <c r="Q93" i="24" s="1"/>
  <c r="Q96" i="24" s="1"/>
  <c r="Q90" i="24"/>
  <c r="Q95" i="24" s="1"/>
  <c r="Q94" i="24"/>
  <c r="V91" i="24"/>
  <c r="W79" i="24"/>
  <c r="V82" i="24"/>
  <c r="W73" i="24"/>
  <c r="V71" i="24"/>
  <c r="U70" i="24"/>
  <c r="U69" i="24"/>
  <c r="U65" i="24" s="1"/>
  <c r="U72" i="24" s="1"/>
  <c r="U74" i="24" s="1"/>
  <c r="V49" i="24"/>
  <c r="X80" i="24"/>
  <c r="X63" i="24"/>
  <c r="Y47" i="24"/>
  <c r="X57" i="24"/>
  <c r="T65" i="24"/>
  <c r="T72" i="24" s="1"/>
  <c r="T74" i="24" s="1"/>
  <c r="R84" i="24"/>
  <c r="R89" i="24" s="1"/>
  <c r="T81" i="24" l="1"/>
  <c r="T76" i="24"/>
  <c r="V70" i="24"/>
  <c r="V69" i="24"/>
  <c r="W49" i="24"/>
  <c r="W82" i="24"/>
  <c r="X73" i="24"/>
  <c r="W71" i="24"/>
  <c r="R92" i="24"/>
  <c r="R93" i="24" s="1"/>
  <c r="R96" i="24" s="1"/>
  <c r="R94" i="24"/>
  <c r="R90" i="24"/>
  <c r="R95" i="24" s="1"/>
  <c r="Y80" i="24"/>
  <c r="Y57" i="24"/>
  <c r="Y63" i="24"/>
  <c r="Z47" i="24"/>
  <c r="U81" i="24"/>
  <c r="U76" i="24"/>
  <c r="S84" i="24"/>
  <c r="S89" i="24" s="1"/>
  <c r="U85" i="24"/>
  <c r="W91" i="24"/>
  <c r="X79" i="24"/>
  <c r="S78" i="24"/>
  <c r="Z80" i="24" l="1"/>
  <c r="Z57" i="24"/>
  <c r="Z63" i="24"/>
  <c r="AA47" i="24"/>
  <c r="X82" i="24"/>
  <c r="X71" i="24"/>
  <c r="Y73" i="24"/>
  <c r="V85" i="24"/>
  <c r="S92" i="24"/>
  <c r="S93" i="24" s="1"/>
  <c r="S96" i="24" s="1"/>
  <c r="S94" i="24"/>
  <c r="S90" i="24"/>
  <c r="S95" i="24" s="1"/>
  <c r="X91" i="24"/>
  <c r="Y79" i="24"/>
  <c r="U77" i="24"/>
  <c r="W69" i="24"/>
  <c r="W70" i="24"/>
  <c r="W85" i="24" s="1"/>
  <c r="X49" i="24"/>
  <c r="V65" i="24"/>
  <c r="V72" i="24" s="1"/>
  <c r="V74" i="24" s="1"/>
  <c r="T77" i="24"/>
  <c r="T84" i="24" s="1"/>
  <c r="T89" i="24" s="1"/>
  <c r="U84" i="24" l="1"/>
  <c r="U89" i="24" s="1"/>
  <c r="U92" i="24" s="1"/>
  <c r="T78" i="24"/>
  <c r="U90" i="24"/>
  <c r="U94" i="24"/>
  <c r="T92" i="24"/>
  <c r="T93" i="24" s="1"/>
  <c r="T96" i="24" s="1"/>
  <c r="T90" i="24"/>
  <c r="T95" i="24" s="1"/>
  <c r="T94" i="24"/>
  <c r="X70" i="24"/>
  <c r="X85" i="24" s="1"/>
  <c r="X69" i="24"/>
  <c r="Y49" i="24"/>
  <c r="U78" i="24"/>
  <c r="Y91" i="24"/>
  <c r="Z79" i="24"/>
  <c r="W65" i="24"/>
  <c r="W72" i="24" s="1"/>
  <c r="W74" i="24" s="1"/>
  <c r="AA80" i="24"/>
  <c r="AA57" i="24"/>
  <c r="AA63" i="24"/>
  <c r="Y82" i="24"/>
  <c r="Z73" i="24"/>
  <c r="Y71" i="24"/>
  <c r="V81" i="24"/>
  <c r="V76" i="24"/>
  <c r="U93" i="24" l="1"/>
  <c r="U96" i="24" s="1"/>
  <c r="Z82" i="24"/>
  <c r="AA73" i="24"/>
  <c r="Z71" i="24"/>
  <c r="V77" i="24"/>
  <c r="V84" i="24" s="1"/>
  <c r="W81" i="24"/>
  <c r="W76" i="24"/>
  <c r="Y70" i="24"/>
  <c r="Y85" i="24" s="1"/>
  <c r="Y69" i="24"/>
  <c r="Z49" i="24"/>
  <c r="V89" i="24"/>
  <c r="Z91" i="24"/>
  <c r="AA79" i="24"/>
  <c r="AA91" i="24" s="1"/>
  <c r="X65" i="24"/>
  <c r="X72" i="24" s="1"/>
  <c r="X74" i="24" s="1"/>
  <c r="U95" i="24"/>
  <c r="V78" i="24" l="1"/>
  <c r="V92" i="24"/>
  <c r="V93" i="24" s="1"/>
  <c r="V96" i="24" s="1"/>
  <c r="V90" i="24"/>
  <c r="V95" i="24" s="1"/>
  <c r="V94" i="24"/>
  <c r="W77" i="24"/>
  <c r="W84" i="24" s="1"/>
  <c r="W89" i="24" s="1"/>
  <c r="Z70" i="24"/>
  <c r="Z69" i="24"/>
  <c r="AA49" i="24"/>
  <c r="AA82" i="24"/>
  <c r="AA71" i="24"/>
  <c r="X81" i="24"/>
  <c r="X76" i="24"/>
  <c r="Y65" i="24"/>
  <c r="Y72" i="24" s="1"/>
  <c r="Y74" i="24" s="1"/>
  <c r="Z65" i="24" l="1"/>
  <c r="Z72" i="24" s="1"/>
  <c r="Z74" i="24" s="1"/>
  <c r="W92" i="24"/>
  <c r="W93" i="24" s="1"/>
  <c r="W96" i="24" s="1"/>
  <c r="W94" i="24"/>
  <c r="W90" i="24"/>
  <c r="W95" i="24" s="1"/>
  <c r="AA69" i="24"/>
  <c r="AA70" i="24"/>
  <c r="Y76" i="24"/>
  <c r="Y81" i="24"/>
  <c r="Z81" i="24"/>
  <c r="Z76" i="24"/>
  <c r="Z85" i="24"/>
  <c r="X77" i="24"/>
  <c r="X84" i="24" s="1"/>
  <c r="X89" i="24" s="1"/>
  <c r="W78" i="24"/>
  <c r="AA85" i="24" l="1"/>
  <c r="X92" i="24"/>
  <c r="X93" i="24" s="1"/>
  <c r="X96" i="24" s="1"/>
  <c r="X94" i="24"/>
  <c r="X90" i="24"/>
  <c r="X95" i="24" s="1"/>
  <c r="Y77" i="24"/>
  <c r="Y84" i="24" s="1"/>
  <c r="Y89" i="24" s="1"/>
  <c r="Z77" i="24"/>
  <c r="X78" i="24"/>
  <c r="AA65" i="24"/>
  <c r="AA72" i="24" s="1"/>
  <c r="AA74" i="24" s="1"/>
  <c r="Z84" i="24" l="1"/>
  <c r="Z89" i="24" s="1"/>
  <c r="Y92" i="24"/>
  <c r="Y93" i="24" s="1"/>
  <c r="Y96" i="24" s="1"/>
  <c r="Y94" i="24"/>
  <c r="Y90" i="24"/>
  <c r="Y95" i="24" s="1"/>
  <c r="Z92" i="24"/>
  <c r="Z90" i="24"/>
  <c r="Z94" i="24"/>
  <c r="AA81" i="24"/>
  <c r="AA76" i="24"/>
  <c r="Z78" i="24"/>
  <c r="Y78" i="24"/>
  <c r="Z93" i="24" l="1"/>
  <c r="Z96" i="24" s="1"/>
  <c r="Z95" i="24"/>
  <c r="AA77" i="24"/>
  <c r="AA84" i="24" s="1"/>
  <c r="AA89" i="24" s="1"/>
  <c r="AA92" i="24" l="1"/>
  <c r="AA93" i="24" s="1"/>
  <c r="AA90" i="24"/>
  <c r="AA95" i="24" s="1"/>
  <c r="F28" i="24" s="1"/>
  <c r="AA94" i="24"/>
  <c r="AA78" i="24"/>
  <c r="AA96" i="24" l="1"/>
  <c r="F29" i="24" s="1"/>
  <c r="F30" i="24"/>
  <c r="F31" i="24" s="1"/>
  <c r="A5" i="22" l="1"/>
  <c r="A5" i="16"/>
  <c r="A4" i="25" s="1"/>
  <c r="A5" i="10"/>
  <c r="A4" i="17"/>
  <c r="A5" i="6"/>
  <c r="A5" i="14"/>
  <c r="A6" i="13"/>
  <c r="A4" i="12"/>
  <c r="A15" i="22" l="1"/>
  <c r="B21" i="22" s="1"/>
  <c r="A12" i="22"/>
  <c r="A9" i="22"/>
  <c r="A15" i="16" l="1"/>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<sst xmlns="http://schemas.openxmlformats.org/spreadsheetml/2006/main" count="1498" uniqueCount="671">
  <si>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</si>
  <si>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</si>
  <si>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</si>
  <si>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</si>
  <si>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</si>
  <si>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</si>
  <si>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</si>
  <si>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</si>
  <si>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</si>
  <si>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</si>
  <si>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</si>
  <si>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</si>
  <si>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</si>
  <si>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</si>
  <si>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</si>
  <si>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</si>
  <si>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</si>
  <si>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</si>
  <si>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</si>
  <si>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</si>
  <si>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</si>
  <si>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</si>
  <si>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</si>
  <si>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</si>
  <si>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</si>
  <si>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</si>
  <si>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</si>
  <si>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</si>
  <si>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</si>
  <si>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</si>
  <si>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</si>
  <si>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</si>
  <si>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</si>
  <si>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</si>
  <si>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</si>
  <si>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</si>
  <si>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</si>
  <si>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</si>
  <si>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</si>
  <si>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</si>
  <si>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</si>
  <si>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</si>
  <si>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</si>
  <si>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</si>
  <si>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</si>
  <si>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</si>
  <si>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</si>
  <si>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</si>
  <si>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</si>
  <si>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</si>
  <si>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</si>
  <si>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</si>
  <si>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</si>
  <si>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</si>
  <si>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</si>
  <si>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</si>
  <si>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</si>
  <si>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</si>
  <si>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</si>
  <si>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</si>
  <si>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</si>
  <si>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</si>
  <si>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</si>
  <si>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</si>
  <si>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</si>
  <si>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</si>
  <si>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</si>
  <si>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</si>
  <si>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</si>
  <si>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</si>
  <si>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</si>
  <si>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</si>
  <si>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</si>
  <si>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</si>
  <si>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</si>
  <si>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</si>
  <si>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</si>
  <si>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</si>
  <si>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</si>
  <si>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</si>
  <si>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</si>
  <si>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</si>
  <si>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</si>
  <si>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</si>
  <si>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</si>
  <si>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</si>
  <si>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</si>
  <si>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</si>
  <si>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</si>
  <si>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</si>
  <si>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</si>
  <si>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</si>
  <si>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</si>
  <si>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</si>
  <si>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</si>
  <si>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</si>
  <si>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</si>
  <si>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</si>
  <si>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</si>
  <si>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</si>
  <si>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</si>
  <si>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</si>
  <si>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</si>
  <si>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</si>
  <si>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</si>
  <si>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</si>
  <si>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</si>
  <si>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</si>
  <si>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</si>
  <si>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</si>
  <si>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</si>
  <si>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</si>
  <si>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</si>
  <si>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</si>
  <si>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</si>
  <si>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</si>
  <si>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</si>
  <si>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</si>
  <si>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</si>
  <si>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</si>
  <si>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</si>
  <si>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</si>
  <si>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</si>
  <si>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</si>
  <si>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</si>
  <si>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</si>
  <si>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</si>
  <si>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</si>
  <si>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</si>
  <si>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</si>
  <si>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</si>
  <si>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</si>
  <si>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</si>
  <si>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</si>
  <si>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</si>
  <si>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</si>
  <si>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</si>
  <si>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</si>
  <si>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</si>
  <si>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</si>
  <si>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</si>
  <si>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</si>
  <si>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</si>
  <si>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</si>
  <si>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</si>
  <si>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</si>
  <si>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</si>
  <si>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</si>
  <si>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</si>
  <si>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</si>
  <si>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</si>
  <si>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</si>
  <si>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</si>
  <si>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</si>
  <si>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</si>
  <si>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</si>
  <si>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</si>
  <si>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</si>
  <si>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</si>
  <si>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</si>
  <si>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</si>
  <si>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</si>
  <si>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</si>
  <si>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</si>
  <si>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</si>
  <si>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</si>
  <si>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</si>
  <si>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</si>
  <si>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</si>
  <si>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</si>
  <si>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</si>
  <si>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</si>
  <si>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</si>
  <si>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</si>
  <si>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</si>
  <si>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</si>
  <si>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</si>
  <si>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</si>
  <si>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</si>
  <si>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</si>
  <si>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</si>
  <si>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</si>
  <si>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</si>
  <si>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</si>
  <si>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</si>
  <si>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</si>
  <si>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</si>
  <si>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</si>
  <si>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</si>
  <si>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</si>
  <si>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</si>
  <si>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</si>
  <si>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</si>
  <si>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</si>
  <si>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</si>
  <si>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</si>
  <si>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</si>
  <si>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</si>
  <si>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</si>
  <si>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</si>
  <si>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</si>
  <si>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</si>
  <si>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</si>
  <si>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</si>
  <si>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</si>
  <si>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</si>
  <si>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</si>
  <si>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</si>
  <si>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</si>
  <si>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</si>
  <si>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</si>
  <si>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</si>
  <si>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</si>
  <si>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</si>
  <si>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</si>
  <si>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</si>
  <si>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</si>
  <si>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</si>
  <si>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</si>
  <si>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</si>
  <si>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</si>
  <si>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</si>
  <si>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</si>
  <si>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</si>
  <si>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</si>
  <si>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</si>
  <si>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</si>
  <si>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</si>
  <si>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</si>
  <si>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</si>
  <si>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</si>
  <si>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</si>
  <si>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</si>
  <si>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</si>
  <si>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</si>
  <si>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</si>
  <si>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</si>
  <si>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</si>
  <si>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</si>
  <si>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</si>
  <si>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</si>
  <si>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</si>
  <si>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</si>
  <si>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</si>
  <si>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</si>
  <si>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</si>
  <si>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</si>
  <si>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</si>
  <si>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</si>
  <si>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</si>
  <si>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</si>
  <si>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</si>
  <si>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</si>
  <si>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</si>
  <si>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</si>
  <si>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</si>
  <si>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</si>
  <si>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</si>
  <si>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</si>
  <si>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</si>
  <si>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</si>
  <si>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</si>
  <si>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</si>
  <si>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</si>
  <si>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</si>
  <si>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</si>
  <si>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</si>
  <si>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</si>
  <si>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</si>
  <si>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</si>
  <si>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</si>
  <si>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</si>
  <si>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</si>
  <si>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</si>
  <si>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</si>
  <si>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</si>
  <si>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</si>
  <si>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</si>
  <si>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</si>
  <si>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</si>
  <si>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</si>
  <si>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</si>
  <si>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</si>
  <si>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</si>
  <si>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</si>
  <si>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</si>
  <si>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</si>
  <si>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</si>
  <si>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</si>
  <si>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</si>
  <si>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</si>
  <si>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</si>
  <si>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</si>
  <si>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</si>
  <si>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</si>
  <si>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</si>
  <si>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</si>
  <si>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</si>
  <si>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</si>
  <si>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</si>
  <si>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</si>
  <si>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</si>
  <si>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</si>
  <si>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</si>
  <si>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</si>
  <si>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</si>
  <si>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</si>
  <si>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</si>
  <si>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</si>
  <si>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</si>
  <si>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</si>
  <si>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</si>
  <si>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</si>
  <si>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</si>
  <si>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</si>
  <si>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</si>
  <si>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</si>
  <si>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</si>
  <si>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</si>
  <si>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</si>
  <si>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</si>
  <si>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</si>
  <si>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</si>
  <si>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</si>
  <si>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</si>
  <si>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</si>
  <si>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</si>
  <si>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</si>
  <si>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</si>
  <si>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</si>
  <si>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</si>
  <si>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</si>
  <si>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</si>
  <si>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</si>
  <si>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</si>
  <si>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</si>
  <si>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</si>
  <si>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</si>
  <si>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</si>
  <si>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</si>
  <si>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</si>
  <si>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</si>
  <si>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</si>
  <si>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</si>
  <si>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</si>
  <si>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</si>
  <si>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</si>
  <si>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</si>
  <si>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</si>
  <si>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</si>
  <si>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</si>
  <si>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</si>
  <si>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</si>
  <si>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</si>
  <si>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</si>
  <si>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</si>
  <si>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</si>
  <si>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</si>
  <si>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</si>
  <si>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</si>
  <si>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</si>
  <si>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</si>
  <si>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</si>
  <si>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</si>
  <si>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</si>
  <si>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</si>
  <si>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</si>
  <si>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</si>
  <si>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</si>
  <si>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</si>
  <si>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</si>
  <si>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</si>
  <si>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</si>
  <si>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</si>
  <si>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</si>
  <si>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</si>
  <si>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</si>
  <si>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</si>
  <si>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</si>
  <si>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</si>
  <si>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</si>
  <si>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</si>
  <si>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</si>
  <si>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</si>
  <si>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</si>
  <si>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</si>
  <si>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</si>
  <si>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</si>
  <si>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</si>
  <si>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</si>
  <si>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</si>
  <si>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</si>
  <si>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</si>
  <si>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</si>
  <si>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</si>
  <si>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</si>
  <si>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</si>
  <si>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</si>
  <si>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</si>
  <si>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</si>
  <si>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</si>
  <si>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</si>
  <si>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</si>
  <si>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</si>
  <si>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</si>
  <si>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</si>
  <si>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</si>
  <si>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</si>
  <si>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</si>
  <si>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</si>
  <si>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</si>
  <si>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</si>
  <si>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</si>
  <si>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</si>
  <si>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</si>
  <si>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</si>
  <si>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</si>
  <si>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</si>
  <si>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</si>
  <si>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</si>
  <si>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</si>
  <si>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</si>
  <si>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</si>
  <si>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</si>
  <si>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</si>
  <si>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</si>
  <si>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</si>
  <si>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</si>
  <si>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</si>
  <si>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</si>
  <si>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</si>
  <si>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</si>
  <si>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</si>
  <si>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</si>
  <si>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</si>
  <si>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</si>
  <si>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</si>
  <si>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</si>
  <si>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</si>
  <si>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</si>
  <si>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</si>
  <si>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</si>
  <si>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</si>
  <si>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</si>
  <si>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</si>
  <si>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</si>
  <si>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</si>
  <si>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</si>
  <si>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</si>
  <si>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</si>
  <si>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</si>
  <si>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</si>
  <si>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</si>
  <si>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</si>
  <si>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</si>
  <si>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</si>
  <si>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</si>
  <si>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</si>
  <si>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</si>
  <si>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</si>
  <si>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</si>
  <si>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</si>
  <si>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</si>
  <si>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</si>
  <si>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</si>
  <si>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</si>
  <si>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</si>
  <si>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</si>
  <si>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</si>
  <si>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</si>
  <si>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</si>
  <si>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</si>
  <si>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</si>
  <si>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</si>
  <si>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</si>
  <si>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</si>
  <si>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</si>
  <si>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</si>
  <si>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</si>
  <si>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</si>
  <si>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</si>
  <si>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</si>
  <si>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</si>
  <si>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</si>
  <si>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</si>
  <si>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</si>
  <si>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</si>
  <si>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</si>
  <si>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</si>
  <si>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</si>
  <si>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Реконструкция</t>
  </si>
  <si>
    <t>2019</t>
  </si>
  <si>
    <t>не предусмотрена</t>
  </si>
  <si>
    <t>Расчет</t>
  </si>
  <si>
    <t>Замена физически устаревших устройств РЗА, дальнейшая эксплуатация которых невозможна из-за физического и морального старения</t>
  </si>
  <si>
    <t>Тюменская обл. н.п. Абатск, Майский, Сорокино, Новоселезнево</t>
  </si>
  <si>
    <t>ПС 110/10кВ "Маслянка"</t>
  </si>
  <si>
    <t>основная быстродействующая защита</t>
  </si>
  <si>
    <t>Защита ВЛ-110кВ "Ишим"</t>
  </si>
  <si>
    <t>ПС 110/35/10кВ "Казанка"</t>
  </si>
  <si>
    <t>Защита ВЛ-110кВ "Ишим-1"</t>
  </si>
  <si>
    <t>ПС 110/10кВ "Абатск"</t>
  </si>
  <si>
    <t>ПС 110/10кВ "Сорокино"</t>
  </si>
  <si>
    <t>Защита ВЛ-110кВ "Ишим-2"</t>
  </si>
  <si>
    <t>F_TP3500.PS.0018</t>
  </si>
  <si>
    <t>нет</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</si>
  <si>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</si>
  <si>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Сметная стоимость проекта в ценах 2018 года с НДС, млн. руб.</t>
  </si>
  <si>
    <t xml:space="preserve"> </t>
  </si>
  <si>
    <t>панели защит и автоматики, ВЧ-заградители, оборудование устройств РЗиА</t>
  </si>
  <si>
    <t>Не требуется</t>
  </si>
  <si>
    <t>(фирменное наименование субъекта электроэнергетики)</t>
  </si>
  <si>
    <t>(идентификатор инвестиционного проекта)</t>
  </si>
  <si>
    <t>(наименование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</si>
  <si>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</si>
  <si>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</si>
  <si>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</si>
  <si>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</si>
  <si>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</si>
  <si>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</si>
  <si>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</si>
  <si>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</si>
  <si>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</si>
  <si>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</si>
  <si>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</si>
  <si>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</si>
  <si>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</si>
  <si>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</si>
  <si>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</si>
  <si>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</si>
  <si>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</si>
  <si>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</si>
  <si>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</si>
  <si>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</si>
  <si>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</si>
  <si>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</si>
  <si>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</si>
  <si>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</si>
  <si>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</si>
  <si>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</si>
  <si>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</si>
  <si>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</si>
  <si>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</si>
  <si>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</si>
  <si>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</si>
  <si>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</si>
  <si>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</si>
  <si>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</si>
  <si>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</si>
  <si>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</si>
  <si>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</si>
  <si>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</si>
  <si>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</si>
  <si>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</si>
  <si>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</si>
  <si>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</si>
  <si>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</si>
  <si>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</si>
  <si>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</si>
  <si>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</si>
  <si>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</si>
  <si>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</si>
  <si>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</si>
  <si>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</si>
  <si>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</si>
  <si>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</si>
  <si>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</si>
  <si>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</si>
  <si>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</si>
  <si>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</si>
  <si>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</si>
  <si>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</si>
  <si>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</si>
  <si>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</si>
  <si>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</si>
  <si>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</si>
  <si>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</si>
  <si>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Год окончания строительства 2020</t>
  </si>
  <si>
    <t>Районы Юга Тюменской области</t>
  </si>
  <si>
    <t>не относится</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</si>
  <si>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установленных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</si>
  <si>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2018.0207</t>
  </si>
  <si>
    <t>ТюмРС</t>
  </si>
  <si>
    <t>Реконструкция и техперевооружение электросетевых объектов</t>
  </si>
  <si>
    <t>12.2019</t>
  </si>
  <si>
    <t>ПИР</t>
  </si>
  <si>
    <t>Выполнение проектных работ по реконструкции РЗА ВЛ-110 кВ Ишим-Абатск, Ишим-Маслянка, Ишим-Сорокино-1,2, Ишим-Казанкас установкой основных защит на ПС 110 кВ Абатск, Маслянка, Сорокино, Казанка Ишимского ТПО филиала АО"Тюменьэнерго"-"Тюменские распределительные сети"</t>
  </si>
  <si>
    <t>филиал АО "Тюменьэнерго" ТюмРС</t>
  </si>
  <si>
    <t>Предварительный расчет стоимости работ</t>
  </si>
  <si>
    <t>ОЗП</t>
  </si>
  <si>
    <t>ООО ПТК "ЭКРА-Урал"</t>
  </si>
  <si>
    <t>31806054739</t>
  </si>
  <si>
    <t>www.etp.rosseti.ru</t>
  </si>
  <si>
    <t>25.01.2018</t>
  </si>
  <si>
    <t>26.01.2018</t>
  </si>
  <si>
    <t>12.02.2018</t>
  </si>
  <si>
    <t>12.03.2018</t>
  </si>
  <si>
    <t>06.04.2018</t>
  </si>
  <si>
    <t>09.04.2018</t>
  </si>
  <si>
    <t>08.10.2018</t>
  </si>
  <si>
    <t/>
  </si>
  <si>
    <t>ООО "ЧЭПК"</t>
  </si>
  <si>
    <t>АО "Россети Тюмень"</t>
  </si>
  <si>
    <t>Физические единицы ввода по объекту не предусмотрены</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</si>
  <si>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</si>
  <si>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</si>
  <si>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</si>
  <si>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</si>
  <si>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</si>
  <si>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</si>
  <si>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</si>
  <si>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</si>
  <si>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</si>
  <si>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</si>
  <si>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</si>
  <si>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</si>
  <si>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</si>
  <si>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</si>
  <si>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</si>
  <si>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</si>
  <si>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</si>
  <si>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</si>
  <si>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</si>
  <si>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</si>
  <si>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</si>
  <si>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</si>
  <si>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</si>
  <si>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</si>
  <si>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</si>
  <si>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</si>
  <si>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</si>
  <si>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</si>
  <si>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</si>
  <si>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</si>
  <si>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</si>
  <si>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</si>
  <si>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</si>
  <si>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</si>
  <si>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</si>
  <si>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</si>
  <si>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</si>
  <si>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</si>
  <si>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</si>
  <si>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</si>
  <si>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ПС 110 кВ Абатск 4,78 МВт; Маслянка  1,40 МВт; Сорокино 3,64 МВт; Казанка 9,87 МВт  </t>
  </si>
  <si>
    <t>По результатам закупки заключен договор на сумму 1.751.357,36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1.781.041,38 руб. с НДС.</t>
  </si>
  <si>
    <t>- по договорам подряда (в разбивке по каждому подрядчику и по договорам):</t>
  </si>
  <si>
    <t>объем заключенного договора 16/2018/257 от 09.04.2018 . ООО ПТК "ЭКРА-Урал"    в ценах 2018 года с НДС, млн. руб</t>
  </si>
  <si>
    <t xml:space="preserve"> АО "РОССЕТИ ТЮМЕНЬ" Тюменские ЭС</t>
  </si>
  <si>
    <t xml:space="preserve"> ООО ПТК "ЭКРА-Урал"</t>
  </si>
  <si>
    <t>ЛЭП, км</t>
  </si>
  <si>
    <t>+</t>
  </si>
  <si>
    <t>С</t>
  </si>
  <si>
    <t>30.03.2021-30.10.2021</t>
  </si>
  <si>
    <t>объем заключенного договора 16/2021/57 от 19.05.2021 . ООО ПТК "ЭКРА-Урал"    в ценах 2021 года с НДС, млн. руб</t>
  </si>
  <si>
    <t>Объект введен</t>
  </si>
  <si>
    <t>Год раскрытия информации: 2022 год</t>
  </si>
  <si>
    <t>нд</t>
  </si>
  <si>
    <t xml:space="preserve"> по состоянию на 01.01.2022</t>
  </si>
  <si>
    <t>по состоянию на 01.01.2022</t>
  </si>
  <si>
    <t>З</t>
  </si>
  <si>
    <t>Финансирование: 0 млн. руб. с НДС</t>
  </si>
  <si>
    <t>Тюменская область</t>
  </si>
  <si>
    <t xml:space="preserve">Факт 2021 года </t>
  </si>
  <si>
    <t>Год 2022</t>
  </si>
  <si>
    <t>Год 2023</t>
  </si>
  <si>
    <t>Год 2024</t>
  </si>
  <si>
    <t>Год 2025</t>
  </si>
  <si>
    <t>Год 2026</t>
  </si>
  <si>
    <t>Год 2027</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</si>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</sst>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_);_(* \(#,##0\);_(* &quot;-&quot;_);_(@_)"/>
    <numFmt numFmtId="172" formatCode="_(* #,##0.00_);_(* \(#,##0.00\);_(* &quot;-&quot;_);_(@_)"/>
    <numFmt numFmtId="173"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22"/>
      <name val="Times New Roman"/>
      <family val="1"/>
      <charset val="204"/>
    </font>
    <font>
      <b/>
      <sz val="18"/>
      <name val="Times New Roman"/>
      <family val="1"/>
      <charset val="204"/>
    </font>
    <font>
      <b/>
      <sz val="18"/>
      <color theme="1"/>
      <name val="Times New Roman"/>
      <family val="1"/>
      <charset val="204"/>
    </font>
    <font>
      <b/>
      <u/>
      <sz val="18"/>
      <color theme="1"/>
      <name val="Times New Roman"/>
      <family val="1"/>
      <charset val="204"/>
    </font>
    <font>
      <b/>
      <u/>
      <sz val="18"/>
      <name val="Times New Roman"/>
      <family val="1"/>
      <charset val="204"/>
    </font>
    <font>
      <b/>
      <u/>
      <sz val="16"/>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0"/>
      <color theme="1"/>
      <name val="Times New Roman"/>
      <family val="1"/>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3"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14"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42" fillId="0" borderId="26" xfId="2" applyFont="1" applyFill="1" applyBorder="1" applyAlignment="1">
      <alignment horizontal="justify" vertical="top" wrapText="1"/>
    </xf>
    <xf numFmtId="0" fontId="36" fillId="0" borderId="36"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2" fontId="7" fillId="0" borderId="1" xfId="1" applyNumberFormat="1" applyFont="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61" fillId="0" borderId="0" xfId="71" applyFont="1" applyFill="1" applyAlignment="1"/>
    <xf numFmtId="0" fontId="11" fillId="25" borderId="0" xfId="2" applyFont="1" applyFill="1" applyAlignment="1">
      <alignment vertical="center"/>
    </xf>
    <xf numFmtId="0" fontId="61" fillId="0" borderId="0" xfId="71" applyFont="1" applyFill="1" applyAlignment="1">
      <alignment horizontal="center"/>
    </xf>
    <xf numFmtId="0" fontId="61" fillId="0" borderId="0" xfId="71" applyFont="1" applyFill="1" applyAlignment="1">
      <alignment horizontal="center" wrapText="1"/>
    </xf>
    <xf numFmtId="0" fontId="43" fillId="0" borderId="0" xfId="2" applyFont="1" applyFill="1" applyAlignment="1">
      <alignment vertical="center"/>
    </xf>
    <xf numFmtId="0" fontId="11" fillId="0" borderId="0" xfId="2" applyFont="1" applyFill="1" applyAlignment="1">
      <alignment vertical="center"/>
    </xf>
    <xf numFmtId="0" fontId="61" fillId="0" borderId="0" xfId="2" applyFont="1" applyAlignment="1">
      <alignment vertical="center"/>
    </xf>
    <xf numFmtId="0" fontId="9" fillId="0" borderId="0" xfId="1" applyFont="1" applyAlignment="1">
      <alignment vertical="center" wrapText="1"/>
    </xf>
    <xf numFmtId="0" fontId="4" fillId="0" borderId="0" xfId="1"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71" applyFont="1" applyFill="1" applyAlignment="1">
      <alignment horizontal="left"/>
    </xf>
    <xf numFmtId="171" fontId="11" fillId="0" borderId="0" xfId="2" applyNumberFormat="1" applyFont="1" applyAlignment="1">
      <alignment vertical="center"/>
    </xf>
    <xf numFmtId="169" fontId="11" fillId="0" borderId="0" xfId="2" applyNumberFormat="1" applyFont="1" applyAlignment="1">
      <alignment vertical="center"/>
    </xf>
    <xf numFmtId="0" fontId="61" fillId="25" borderId="0" xfId="2" applyFont="1" applyFill="1" applyAlignment="1">
      <alignment vertical="center"/>
    </xf>
    <xf numFmtId="0" fontId="41" fillId="0" borderId="35" xfId="2" applyFont="1" applyFill="1" applyBorder="1" applyAlignment="1">
      <alignment horizontal="left" vertical="top" wrapText="1"/>
    </xf>
    <xf numFmtId="0" fontId="41" fillId="0" borderId="30" xfId="2" applyFont="1" applyFill="1" applyBorder="1" applyAlignment="1">
      <alignment horizontal="left" vertical="top"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7"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0" fillId="0" borderId="0" xfId="0" applyNumberFormat="1"/>
    <xf numFmtId="0" fontId="68" fillId="0" borderId="0" xfId="0" applyFont="1" applyAlignment="1">
      <alignment vertical="center"/>
    </xf>
    <xf numFmtId="0" fontId="68"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67" fontId="70" fillId="25" borderId="0" xfId="0" applyNumberFormat="1" applyFont="1" applyFill="1" applyBorder="1" applyAlignment="1">
      <alignment horizontal="center" vertical="center"/>
    </xf>
    <xf numFmtId="0" fontId="69"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0" fontId="36" fillId="0" borderId="24" xfId="49" applyFont="1" applyFill="1" applyBorder="1"/>
    <xf numFmtId="0" fontId="36" fillId="0" borderId="23" xfId="49" applyFont="1" applyFill="1" applyBorder="1"/>
    <xf numFmtId="0" fontId="36" fillId="0" borderId="37" xfId="49" applyFont="1" applyFill="1" applyBorder="1"/>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2" applyFont="1" applyBorder="1" applyAlignment="1">
      <alignment horizontal="center" vertical="center" wrapText="1"/>
    </xf>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173" fontId="72" fillId="0" borderId="28" xfId="0" quotePrefix="1" applyNumberFormat="1" applyFont="1" applyFill="1" applyBorder="1" applyAlignment="1">
      <alignment horizontal="center" vertical="center" wrapText="1"/>
    </xf>
    <xf numFmtId="49" fontId="72" fillId="0" borderId="27" xfId="0" applyNumberFormat="1" applyFont="1" applyFill="1" applyBorder="1" applyAlignment="1">
      <alignment horizontal="center" vertical="center" wrapText="1"/>
    </xf>
    <xf numFmtId="49" fontId="72" fillId="0" borderId="27" xfId="0" quotePrefix="1" applyNumberFormat="1" applyFont="1" applyFill="1" applyBorder="1" applyAlignment="1">
      <alignment horizontal="center" vertical="center" wrapText="1"/>
    </xf>
    <xf numFmtId="1" fontId="36" fillId="0" borderId="27" xfId="49" applyNumberFormat="1" applyFont="1" applyFill="1" applyBorder="1" applyAlignment="1">
      <alignment horizontal="center" vertical="center"/>
    </xf>
    <xf numFmtId="173" fontId="72" fillId="0" borderId="27" xfId="0" applyNumberFormat="1" applyFont="1" applyFill="1" applyBorder="1" applyAlignment="1">
      <alignment horizontal="center" vertical="center" wrapText="1"/>
    </xf>
    <xf numFmtId="3" fontId="72" fillId="0" borderId="27" xfId="0" applyNumberFormat="1" applyFont="1" applyFill="1" applyBorder="1" applyAlignment="1">
      <alignment horizontal="center" vertical="center" wrapText="1"/>
    </xf>
    <xf numFmtId="3" fontId="73" fillId="0" borderId="27" xfId="0" applyNumberFormat="1" applyFont="1" applyFill="1" applyBorder="1" applyAlignment="1">
      <alignment horizontal="center" vertical="center" wrapText="1"/>
    </xf>
    <xf numFmtId="49" fontId="36" fillId="0" borderId="27" xfId="49" applyNumberFormat="1" applyFont="1" applyFill="1" applyBorder="1" applyAlignment="1">
      <alignment horizontal="center" vertical="center"/>
    </xf>
    <xf numFmtId="14" fontId="36" fillId="0" borderId="27" xfId="49" applyNumberFormat="1" applyFont="1" applyFill="1" applyBorder="1" applyAlignment="1">
      <alignment horizontal="center" vertical="center"/>
    </xf>
    <xf numFmtId="167" fontId="36" fillId="0" borderId="27" xfId="49" applyNumberFormat="1" applyFont="1" applyFill="1" applyBorder="1" applyAlignment="1">
      <alignment horizontal="center" vertical="center"/>
    </xf>
    <xf numFmtId="49" fontId="36" fillId="0" borderId="48" xfId="49" applyNumberFormat="1" applyFont="1" applyFill="1" applyBorder="1" applyAlignment="1">
      <alignment horizontal="center" vertical="center" wrapText="1"/>
    </xf>
    <xf numFmtId="49" fontId="72" fillId="0" borderId="23" xfId="0" applyNumberFormat="1" applyFont="1" applyFill="1" applyBorder="1" applyAlignment="1">
      <alignment horizontal="center" vertical="center" wrapText="1"/>
    </xf>
    <xf numFmtId="173" fontId="72" fillId="0" borderId="23" xfId="0" applyNumberFormat="1" applyFont="1" applyFill="1" applyBorder="1" applyAlignment="1">
      <alignment horizontal="center" vertical="center" wrapText="1"/>
    </xf>
    <xf numFmtId="3" fontId="72" fillId="0" borderId="23" xfId="0" applyNumberFormat="1" applyFont="1" applyFill="1" applyBorder="1" applyAlignment="1">
      <alignment horizontal="center" vertical="center" wrapText="1"/>
    </xf>
    <xf numFmtId="3" fontId="73" fillId="0" borderId="23" xfId="0" applyNumberFormat="1" applyFont="1" applyFill="1" applyBorder="1" applyAlignment="1">
      <alignment horizontal="center" vertical="center" wrapText="1"/>
    </xf>
    <xf numFmtId="0" fontId="11" fillId="0" borderId="1" xfId="2" applyFont="1" applyFill="1" applyBorder="1" applyAlignment="1">
      <alignment wrapText="1"/>
    </xf>
    <xf numFmtId="0" fontId="4" fillId="0" borderId="0" xfId="1" applyFont="1" applyAlignment="1">
      <alignment horizontal="center" vertical="center"/>
    </xf>
    <xf numFmtId="0" fontId="62" fillId="0" borderId="0" xfId="2" applyFont="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8" fontId="39" fillId="0" borderId="36" xfId="0" applyNumberFormat="1" applyFont="1" applyFill="1" applyBorder="1" applyAlignment="1">
      <alignment horizontal="left" vertical="center"/>
    </xf>
    <xf numFmtId="0" fontId="36" fillId="0" borderId="36" xfId="0" applyFont="1" applyFill="1" applyBorder="1"/>
    <xf numFmtId="0" fontId="42" fillId="0" borderId="24" xfId="2" applyFont="1" applyFill="1" applyBorder="1" applyAlignment="1">
      <alignment horizontal="left" vertical="center" wrapText="1"/>
    </xf>
    <xf numFmtId="168" fontId="39" fillId="0" borderId="37" xfId="0" applyNumberFormat="1" applyFont="1" applyFill="1" applyBorder="1" applyAlignment="1">
      <alignment horizontal="left" vertical="center"/>
    </xf>
    <xf numFmtId="0" fontId="39" fillId="0" borderId="37" xfId="0" applyFont="1" applyFill="1" applyBorder="1" applyAlignment="1">
      <alignment horizontal="left" vertical="center"/>
    </xf>
    <xf numFmtId="168" fontId="36" fillId="0" borderId="36" xfId="0" applyNumberFormat="1" applyFont="1" applyBorder="1" applyAlignment="1">
      <alignment horizontal="lef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41" applyFont="1" applyBorder="1"/>
    <xf numFmtId="0" fontId="11" fillId="0" borderId="1" xfId="41" applyFont="1" applyFill="1" applyBorder="1"/>
    <xf numFmtId="0" fontId="43" fillId="0" borderId="10"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2" applyFont="1" applyFill="1" applyBorder="1" applyAlignment="1">
      <alignment horizontal="left" vertical="center" wrapText="1"/>
    </xf>
    <xf numFmtId="0" fontId="62" fillId="0" borderId="0" xfId="2" applyFont="1" applyAlignment="1">
      <alignment horizontal="center" vertical="center"/>
    </xf>
    <xf numFmtId="0" fontId="61" fillId="0" borderId="0" xfId="71" applyFont="1" applyFill="1" applyAlignment="1">
      <alignment horizontal="left"/>
    </xf>
    <xf numFmtId="0" fontId="62" fillId="0" borderId="0" xfId="2" applyFont="1" applyFill="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xf>
    <xf numFmtId="0" fontId="65" fillId="0" borderId="0" xfId="2" applyFont="1" applyAlignment="1">
      <alignment horizontal="center" vertical="center"/>
    </xf>
    <xf numFmtId="0" fontId="66"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71"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-278957.37251260772</c:v>
                </c:pt>
                <c:pt idx="1">
                  <c:v>-233061.27459376393</c:v>
                </c:pt>
                <c:pt idx="2">
                  <c:v>-194570.09507698653</c:v>
                </c:pt>
                <c:pt idx="3">
                  <c:v>-162306.94758467717</c:v>
                </c:pt>
                <c:pt idx="4">
                  <c:v>-135279.77512594577</c:v>
                </c:pt>
                <c:pt idx="5">
                  <c:v>-112652.60252262997</c:v>
                </c:pt>
                <c:pt idx="6">
                  <c:v>-93721.224374574813</c:v>
                </c:pt>
                <c:pt idx="7">
                  <c:v>-79818.584534438633</c:v>
                </c:pt>
                <c:pt idx="8">
                  <c:v>-66320.884497584644</c:v>
                </c:pt>
                <c:pt idx="9">
                  <c:v>-55045.461397287632</c:v>
                </c:pt>
                <c:pt idx="10">
                  <c:v>-45633.583641691934</c:v>
                </c:pt>
                <c:pt idx="11">
                  <c:v>-37783.557249427962</c:v>
                </c:pt>
                <c:pt idx="12">
                  <c:v>-31241.765182246694</c:v>
                </c:pt>
                <c:pt idx="13">
                  <c:v>-24058.900477535786</c:v>
                </c:pt>
                <c:pt idx="14">
                  <c:v>-19774.279324529412</c:v>
                </c:pt>
                <c:pt idx="15">
                  <c:v>-16220.722686818954</c:v>
                </c:pt>
                <c:pt idx="16">
                  <c:v>-13277.094465367676</c:v>
                </c:pt>
                <c:pt idx="17">
                  <c:v>-10841.90713955886</c:v>
                </c:pt>
                <c:pt idx="18">
                  <c:v>-8830.185982283343</c:v>
                </c:pt>
                <c:pt idx="19">
                  <c:v>-7478.9550466449809</c:v>
                </c:pt>
              </c:numCache>
            </c:numRef>
          </c:val>
          <c:smooth val="0"/>
          <c:extLst>
            <c:ext xmlns:c16="http://schemas.microsoft.com/office/drawing/2014/chart" uri="{C3380CC4-5D6E-409C-BE32-E72D297353CC}">
              <c16:uniqueId val="{00000000-9867-40D4-A394-4DFCE554C27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-23921004.372512609</c:v>
                </c:pt>
                <c:pt idx="1">
                  <c:v>-24154065.647106372</c:v>
                </c:pt>
                <c:pt idx="2">
                  <c:v>-24348635.742183357</c:v>
                </c:pt>
                <c:pt idx="3">
                  <c:v>-24510942.689768035</c:v>
                </c:pt>
                <c:pt idx="4">
                  <c:v>-24646222.464893982</c:v>
                </c:pt>
                <c:pt idx="5">
                  <c:v>-24758875.067416612</c:v>
                </c:pt>
                <c:pt idx="6">
                  <c:v>-24852596.291791186</c:v>
                </c:pt>
                <c:pt idx="7">
                  <c:v>-24932414.876325626</c:v>
                </c:pt>
                <c:pt idx="8">
                  <c:v>-24998735.760823209</c:v>
                </c:pt>
                <c:pt idx="9">
                  <c:v>-25053781.222220495</c:v>
                </c:pt>
                <c:pt idx="10">
                  <c:v>-25099414.805862188</c:v>
                </c:pt>
                <c:pt idx="11">
                  <c:v>-25137198.363111615</c:v>
                </c:pt>
                <c:pt idx="12">
                  <c:v>-25168440.128293861</c:v>
                </c:pt>
                <c:pt idx="13">
                  <c:v>-25192499.028771397</c:v>
                </c:pt>
                <c:pt idx="14">
                  <c:v>-25212273.308095925</c:v>
                </c:pt>
                <c:pt idx="15">
                  <c:v>-25228494.030782744</c:v>
                </c:pt>
                <c:pt idx="16">
                  <c:v>-25241771.125248112</c:v>
                </c:pt>
                <c:pt idx="17">
                  <c:v>-25252613.03238767</c:v>
                </c:pt>
                <c:pt idx="18">
                  <c:v>-25261443.218369953</c:v>
                </c:pt>
                <c:pt idx="19">
                  <c:v>-25268922.1734166</c:v>
                </c:pt>
              </c:numCache>
            </c:numRef>
          </c:val>
          <c:smooth val="0"/>
          <c:extLst>
            <c:ext xmlns:c16="http://schemas.microsoft.com/office/drawing/2014/chart" uri="{C3380CC4-5D6E-409C-BE32-E72D297353CC}">
              <c16:uniqueId val="{00000001-9867-40D4-A394-4DFCE554C27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-278957.37251260772</c:v>
              </c:pt>
              <c:pt idx="1">
                <c:v>-233061.27459376393</c:v>
              </c:pt>
              <c:pt idx="2">
                <c:v>-194570.09507698653</c:v>
              </c:pt>
              <c:pt idx="3">
                <c:v>-162306.94758467717</c:v>
              </c:pt>
              <c:pt idx="4">
                <c:v>-135279.77512594577</c:v>
              </c:pt>
              <c:pt idx="5">
                <c:v>-112652.60252262997</c:v>
              </c:pt>
              <c:pt idx="6">
                <c:v>-93721.224374574813</c:v>
              </c:pt>
              <c:pt idx="7">
                <c:v>-79818.584534438633</c:v>
              </c:pt>
              <c:pt idx="8">
                <c:v>-66320.884497584644</c:v>
              </c:pt>
              <c:pt idx="9">
                <c:v>-55045.461397287632</c:v>
              </c:pt>
              <c:pt idx="10">
                <c:v>-45633.583641691934</c:v>
              </c:pt>
              <c:pt idx="11">
                <c:v>-37783.557249427962</c:v>
              </c:pt>
              <c:pt idx="12">
                <c:v>-31241.765182246694</c:v>
              </c:pt>
              <c:pt idx="13">
                <c:v>-24058.900477535786</c:v>
              </c:pt>
              <c:pt idx="14">
                <c:v>-19774.279324529412</c:v>
              </c:pt>
              <c:pt idx="15">
                <c:v>-16220.722686818954</c:v>
              </c:pt>
              <c:pt idx="16">
                <c:v>-13277.094465367676</c:v>
              </c:pt>
              <c:pt idx="17">
                <c:v>-10841.90713955886</c:v>
              </c:pt>
              <c:pt idx="18">
                <c:v>-8830.185982283343</c:v>
              </c:pt>
              <c:pt idx="19">
                <c:v>-7478.9550466449809</c:v>
              </c:pt>
            </c:numLit>
          </c:val>
          <c:smooth val="0"/>
          <c:extLst>
            <c:ext xmlns:c16="http://schemas.microsoft.com/office/drawing/2014/chart" uri="{C3380CC4-5D6E-409C-BE32-E72D297353CC}">
              <c16:uniqueId val="{00000000-ABED-46E0-8DAB-BAF49BD5B9E0}"/>
            </c:ext>
          </c:extLst>
        </c:ser>
        <c:ser>
          <c:idx val="1"/>
          <c:order val="1"/>
          <c:tx>
            <c:v>NPV (без учета продажи)</c:v>
          </c:tx>
          <c:marker>
            <c:symbol val="none"/>
          </c:marker>
          <c:val>
            <c:numLit>
              <c:formatCode>General</c:formatCode>
              <c:ptCount val="20"/>
              <c:pt idx="0">
                <c:v>-23921004.372512609</c:v>
              </c:pt>
              <c:pt idx="1">
                <c:v>-24154065.647106372</c:v>
              </c:pt>
              <c:pt idx="2">
                <c:v>-24348635.742183357</c:v>
              </c:pt>
              <c:pt idx="3">
                <c:v>-24510942.689768035</c:v>
              </c:pt>
              <c:pt idx="4">
                <c:v>-24646222.464893982</c:v>
              </c:pt>
              <c:pt idx="5">
                <c:v>-24758875.067416612</c:v>
              </c:pt>
              <c:pt idx="6">
                <c:v>-24852596.291791186</c:v>
              </c:pt>
              <c:pt idx="7">
                <c:v>-24932414.876325626</c:v>
              </c:pt>
              <c:pt idx="8">
                <c:v>-24998735.760823209</c:v>
              </c:pt>
              <c:pt idx="9">
                <c:v>-25053781.222220495</c:v>
              </c:pt>
              <c:pt idx="10">
                <c:v>-25099414.805862188</c:v>
              </c:pt>
              <c:pt idx="11">
                <c:v>-25137198.363111615</c:v>
              </c:pt>
              <c:pt idx="12">
                <c:v>-25168440.128293861</c:v>
              </c:pt>
              <c:pt idx="13">
                <c:v>-25192499.028771397</c:v>
              </c:pt>
              <c:pt idx="14">
                <c:v>-25212273.308095925</c:v>
              </c:pt>
              <c:pt idx="15">
                <c:v>-25228494.030782744</c:v>
              </c:pt>
              <c:pt idx="16">
                <c:v>-25241771.125248112</c:v>
              </c:pt>
              <c:pt idx="17">
                <c:v>-25252613.03238767</c:v>
              </c:pt>
              <c:pt idx="18">
                <c:v>-25261443.218369953</c:v>
              </c:pt>
              <c:pt idx="19">
                <c:v>-25268922.1734166</c:v>
              </c:pt>
            </c:numLit>
          </c:val>
          <c:smooth val="0"/>
          <c:extLst>
            <c:ext xmlns:c16="http://schemas.microsoft.com/office/drawing/2014/chart" uri="{C3380CC4-5D6E-409C-BE32-E72D297353CC}">
              <c16:uniqueId val="{00000001-ABED-46E0-8DAB-BAF49BD5B9E0}"/>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56" t="s">
        <v>656</v>
      </c>
      <c r="B5" s="356"/>
      <c r="C5" s="356"/>
      <c r="D5" s="148"/>
      <c r="E5" s="148"/>
      <c r="F5" s="148"/>
      <c r="G5" s="148"/>
      <c r="H5" s="148"/>
    </row>
    <row r="6" spans="1:20" s="12" customFormat="1" ht="18.75" x14ac:dyDescent="0.3">
      <c r="A6" s="17"/>
      <c r="D6" s="16"/>
      <c r="E6" s="16"/>
      <c r="F6" s="15"/>
    </row>
    <row r="7" spans="1:20" s="12" customFormat="1" ht="18.75" x14ac:dyDescent="0.2">
      <c r="A7" s="360" t="s">
        <v>10</v>
      </c>
      <c r="B7" s="360"/>
      <c r="C7" s="36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8" t="s">
        <v>602</v>
      </c>
      <c r="B9" s="358"/>
      <c r="C9" s="358"/>
      <c r="D9" s="8"/>
      <c r="E9" s="8"/>
      <c r="F9" s="8"/>
      <c r="G9" s="13"/>
      <c r="H9" s="13"/>
      <c r="I9" s="13"/>
      <c r="J9" s="13"/>
      <c r="K9" s="13"/>
      <c r="L9" s="13"/>
      <c r="M9" s="13"/>
      <c r="N9" s="13"/>
      <c r="O9" s="13"/>
      <c r="P9" s="13"/>
      <c r="Q9" s="13"/>
      <c r="R9" s="13"/>
      <c r="S9" s="13"/>
      <c r="T9" s="13"/>
    </row>
    <row r="10" spans="1:20" s="12" customFormat="1" ht="18.75" x14ac:dyDescent="0.2">
      <c r="A10" s="357" t="s">
        <v>9</v>
      </c>
      <c r="B10" s="357"/>
      <c r="C10" s="35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8" t="s">
        <v>504</v>
      </c>
      <c r="B12" s="358"/>
      <c r="C12" s="358"/>
      <c r="D12" s="8"/>
      <c r="E12" s="8"/>
      <c r="F12" s="8"/>
      <c r="G12" s="13"/>
      <c r="H12" s="13"/>
      <c r="I12" s="13"/>
      <c r="J12" s="13"/>
      <c r="K12" s="13"/>
      <c r="L12" s="13"/>
      <c r="M12" s="13"/>
      <c r="N12" s="13"/>
      <c r="O12" s="13"/>
      <c r="P12" s="13"/>
      <c r="Q12" s="13"/>
      <c r="R12" s="13"/>
      <c r="S12" s="13"/>
      <c r="T12" s="13"/>
    </row>
    <row r="13" spans="1:20" s="12" customFormat="1" ht="18.75" x14ac:dyDescent="0.2">
      <c r="A13" s="357" t="s">
        <v>8</v>
      </c>
      <c r="B13" s="357"/>
      <c r="C13" s="35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58" t="s">
        <v>506</v>
      </c>
      <c r="B15" s="358"/>
      <c r="C15" s="358"/>
      <c r="D15" s="8"/>
      <c r="E15" s="8"/>
      <c r="F15" s="8"/>
      <c r="G15" s="8"/>
      <c r="H15" s="8"/>
      <c r="I15" s="8"/>
      <c r="J15" s="8"/>
      <c r="K15" s="8"/>
      <c r="L15" s="8"/>
      <c r="M15" s="8"/>
      <c r="N15" s="8"/>
      <c r="O15" s="8"/>
      <c r="P15" s="8"/>
      <c r="Q15" s="8"/>
      <c r="R15" s="8"/>
      <c r="S15" s="8"/>
      <c r="T15" s="8"/>
    </row>
    <row r="16" spans="1:20" s="3" customFormat="1" ht="15" customHeight="1" x14ac:dyDescent="0.2">
      <c r="A16" s="357" t="s">
        <v>7</v>
      </c>
      <c r="B16" s="357"/>
      <c r="C16" s="35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8" t="s">
        <v>468</v>
      </c>
      <c r="B18" s="359"/>
      <c r="C18" s="35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156" t="s">
        <v>487</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488</v>
      </c>
      <c r="D23" s="29"/>
      <c r="E23" s="29"/>
      <c r="F23" s="29"/>
      <c r="G23" s="28"/>
      <c r="H23" s="28"/>
      <c r="I23" s="28"/>
      <c r="J23" s="28"/>
      <c r="K23" s="28"/>
      <c r="L23" s="28"/>
      <c r="M23" s="28"/>
      <c r="N23" s="28"/>
      <c r="O23" s="28"/>
      <c r="P23" s="28"/>
      <c r="Q23" s="28"/>
      <c r="R23" s="27"/>
      <c r="S23" s="27"/>
      <c r="T23" s="27"/>
    </row>
    <row r="24" spans="1:20" s="3" customFormat="1" ht="62.25" customHeight="1" x14ac:dyDescent="0.2">
      <c r="A24" s="353"/>
      <c r="B24" s="354"/>
      <c r="C24" s="35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45" t="s">
        <v>415</v>
      </c>
      <c r="C25" s="309" t="s">
        <v>576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45" t="s">
        <v>76</v>
      </c>
      <c r="C26" s="309" t="s">
        <v>662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45" t="s">
        <v>75</v>
      </c>
      <c r="C27" s="309" t="s">
        <v>578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45" t="s">
        <v>416</v>
      </c>
      <c r="C28" s="309" t="s">
        <v>486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45" t="s">
        <v>417</v>
      </c>
      <c r="C29" s="309" t="s">
        <v>486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45" t="s">
        <v>418</v>
      </c>
      <c r="C30" s="309" t="s">
        <v>486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419</v>
      </c>
      <c r="C31" s="309" t="s">
        <v>486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420</v>
      </c>
      <c r="C32" s="309" t="s">
        <v>486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421</v>
      </c>
      <c r="C33" s="309" t="s">
        <v>579</v>
      </c>
      <c r="D33" s="34"/>
      <c r="E33" s="34"/>
      <c r="F33" s="33"/>
      <c r="G33" s="33"/>
      <c r="H33" s="33"/>
      <c r="I33" s="33"/>
      <c r="J33" s="33"/>
      <c r="K33" s="33"/>
      <c r="L33" s="33"/>
      <c r="M33" s="33"/>
      <c r="N33" s="33"/>
      <c r="O33" s="33"/>
      <c r="P33" s="33"/>
      <c r="Q33" s="32"/>
      <c r="R33" s="32"/>
      <c r="S33" s="32"/>
      <c r="T33" s="32"/>
    </row>
    <row r="34" spans="1:20" ht="111" customHeight="1" x14ac:dyDescent="0.25">
      <c r="A34" s="24" t="s">
        <v>437</v>
      </c>
      <c r="B34" s="39" t="s">
        <v>422</v>
      </c>
      <c r="C34" s="309" t="s">
        <v>486</v>
      </c>
      <c r="D34" s="23"/>
      <c r="E34" s="23"/>
      <c r="F34" s="23"/>
      <c r="G34" s="23"/>
      <c r="H34" s="23"/>
      <c r="I34" s="23"/>
      <c r="J34" s="23"/>
      <c r="K34" s="23"/>
      <c r="L34" s="23"/>
      <c r="M34" s="23"/>
      <c r="N34" s="23"/>
      <c r="O34" s="23"/>
      <c r="P34" s="23"/>
      <c r="Q34" s="23"/>
      <c r="R34" s="23"/>
      <c r="S34" s="23"/>
      <c r="T34" s="23"/>
    </row>
    <row r="35" spans="1:20" ht="58.5" customHeight="1" x14ac:dyDescent="0.25">
      <c r="A35" s="24" t="s">
        <v>425</v>
      </c>
      <c r="B35" s="39" t="s">
        <v>73</v>
      </c>
      <c r="C35" s="309" t="s">
        <v>486</v>
      </c>
      <c r="D35" s="23"/>
      <c r="E35" s="23"/>
      <c r="F35" s="23"/>
      <c r="G35" s="23"/>
      <c r="H35" s="23"/>
      <c r="I35" s="23"/>
      <c r="J35" s="23"/>
      <c r="K35" s="23"/>
      <c r="L35" s="23"/>
      <c r="M35" s="23"/>
      <c r="N35" s="23"/>
      <c r="O35" s="23"/>
      <c r="P35" s="23"/>
      <c r="Q35" s="23"/>
      <c r="R35" s="23"/>
      <c r="S35" s="23"/>
      <c r="T35" s="23"/>
    </row>
    <row r="36" spans="1:20" ht="51.75" customHeight="1" x14ac:dyDescent="0.25">
      <c r="A36" s="24" t="s">
        <v>438</v>
      </c>
      <c r="B36" s="39" t="s">
        <v>423</v>
      </c>
      <c r="C36" s="309" t="s">
        <v>486</v>
      </c>
      <c r="D36" s="23"/>
      <c r="E36" s="23"/>
      <c r="F36" s="23"/>
      <c r="G36" s="23"/>
      <c r="H36" s="23"/>
      <c r="I36" s="23"/>
      <c r="J36" s="23"/>
      <c r="K36" s="23"/>
      <c r="L36" s="23"/>
      <c r="M36" s="23"/>
      <c r="N36" s="23"/>
      <c r="O36" s="23"/>
      <c r="P36" s="23"/>
      <c r="Q36" s="23"/>
      <c r="R36" s="23"/>
      <c r="S36" s="23"/>
      <c r="T36" s="23"/>
    </row>
    <row r="37" spans="1:20" ht="43.5" customHeight="1" x14ac:dyDescent="0.25">
      <c r="A37" s="24" t="s">
        <v>426</v>
      </c>
      <c r="B37" s="39" t="s">
        <v>424</v>
      </c>
      <c r="C37" s="309" t="s">
        <v>651</v>
      </c>
      <c r="D37" s="23"/>
      <c r="E37" s="23"/>
      <c r="F37" s="23"/>
      <c r="G37" s="23"/>
      <c r="H37" s="23"/>
      <c r="I37" s="23"/>
      <c r="J37" s="23"/>
      <c r="K37" s="23"/>
      <c r="L37" s="23"/>
      <c r="M37" s="23"/>
      <c r="N37" s="23"/>
      <c r="O37" s="23"/>
      <c r="P37" s="23"/>
      <c r="Q37" s="23"/>
      <c r="R37" s="23"/>
      <c r="S37" s="23"/>
      <c r="T37" s="23"/>
    </row>
    <row r="38" spans="1:20" ht="43.5" customHeight="1" x14ac:dyDescent="0.25">
      <c r="A38" s="24" t="s">
        <v>439</v>
      </c>
      <c r="B38" s="39" t="s">
        <v>197</v>
      </c>
      <c r="C38" s="309" t="s">
        <v>486</v>
      </c>
      <c r="D38" s="23"/>
      <c r="E38" s="23"/>
      <c r="F38" s="23"/>
      <c r="G38" s="23"/>
      <c r="H38" s="23"/>
      <c r="I38" s="23"/>
      <c r="J38" s="23"/>
      <c r="K38" s="23"/>
      <c r="L38" s="23"/>
      <c r="M38" s="23"/>
      <c r="N38" s="23"/>
      <c r="O38" s="23"/>
      <c r="P38" s="23"/>
      <c r="Q38" s="23"/>
      <c r="R38" s="23"/>
      <c r="S38" s="23"/>
      <c r="T38" s="23"/>
    </row>
    <row r="39" spans="1:20" ht="23.25" customHeight="1" x14ac:dyDescent="0.25">
      <c r="A39" s="353"/>
      <c r="B39" s="354"/>
      <c r="C39" s="355"/>
      <c r="D39" s="23"/>
      <c r="E39" s="23"/>
      <c r="F39" s="23"/>
      <c r="G39" s="23"/>
      <c r="H39" s="23"/>
      <c r="I39" s="23"/>
      <c r="J39" s="23"/>
      <c r="K39" s="23"/>
      <c r="L39" s="23"/>
      <c r="M39" s="23"/>
      <c r="N39" s="23"/>
      <c r="O39" s="23"/>
      <c r="P39" s="23"/>
      <c r="Q39" s="23"/>
      <c r="R39" s="23"/>
      <c r="S39" s="23"/>
      <c r="T39" s="23"/>
    </row>
    <row r="40" spans="1:20" ht="63" x14ac:dyDescent="0.25">
      <c r="A40" s="24" t="s">
        <v>427</v>
      </c>
      <c r="B40" s="39" t="s">
        <v>479</v>
      </c>
      <c r="C40" s="178" t="s">
        <v>661</v>
      </c>
      <c r="D40" s="23"/>
      <c r="E40" s="23"/>
      <c r="F40" s="23"/>
      <c r="G40" s="23"/>
      <c r="H40" s="23"/>
      <c r="I40" s="23"/>
      <c r="J40" s="23"/>
      <c r="K40" s="23"/>
      <c r="L40" s="23"/>
      <c r="M40" s="23"/>
      <c r="N40" s="23"/>
      <c r="O40" s="23"/>
      <c r="P40" s="23"/>
      <c r="Q40" s="23"/>
      <c r="R40" s="23"/>
      <c r="S40" s="23"/>
      <c r="T40" s="23"/>
    </row>
    <row r="41" spans="1:20" ht="105.75" customHeight="1" x14ac:dyDescent="0.25">
      <c r="A41" s="24" t="s">
        <v>440</v>
      </c>
      <c r="B41" s="39" t="s">
        <v>463</v>
      </c>
      <c r="C41" s="36" t="s">
        <v>505</v>
      </c>
      <c r="D41" s="23"/>
      <c r="E41" s="23"/>
      <c r="F41" s="23"/>
      <c r="G41" s="23"/>
      <c r="H41" s="23"/>
      <c r="I41" s="23"/>
      <c r="J41" s="23"/>
      <c r="K41" s="23"/>
      <c r="L41" s="23"/>
      <c r="M41" s="23"/>
      <c r="N41" s="23"/>
      <c r="O41" s="23"/>
      <c r="P41" s="23"/>
      <c r="Q41" s="23"/>
      <c r="R41" s="23"/>
      <c r="S41" s="23"/>
      <c r="T41" s="23"/>
    </row>
    <row r="42" spans="1:20" ht="83.25" customHeight="1" x14ac:dyDescent="0.25">
      <c r="A42" s="24" t="s">
        <v>428</v>
      </c>
      <c r="B42" s="39" t="s">
        <v>478</v>
      </c>
      <c r="C42" s="36" t="s">
        <v>505</v>
      </c>
      <c r="D42" s="23"/>
      <c r="E42" s="23"/>
      <c r="F42" s="23"/>
      <c r="G42" s="23"/>
      <c r="H42" s="23"/>
      <c r="I42" s="23"/>
      <c r="J42" s="23"/>
      <c r="K42" s="23"/>
      <c r="L42" s="23"/>
      <c r="M42" s="23"/>
      <c r="N42" s="23"/>
      <c r="O42" s="23"/>
      <c r="P42" s="23"/>
      <c r="Q42" s="23"/>
      <c r="R42" s="23"/>
      <c r="S42" s="23"/>
      <c r="T42" s="23"/>
    </row>
    <row r="43" spans="1:20" ht="186" customHeight="1" x14ac:dyDescent="0.25">
      <c r="A43" s="24" t="s">
        <v>443</v>
      </c>
      <c r="B43" s="39" t="s">
        <v>444</v>
      </c>
      <c r="C43" s="36" t="s">
        <v>505</v>
      </c>
      <c r="D43" s="23"/>
      <c r="E43" s="23"/>
      <c r="F43" s="23"/>
      <c r="G43" s="23"/>
      <c r="H43" s="23"/>
      <c r="I43" s="23"/>
      <c r="J43" s="23"/>
      <c r="K43" s="23"/>
      <c r="L43" s="23"/>
      <c r="M43" s="23"/>
      <c r="N43" s="23"/>
      <c r="O43" s="23"/>
      <c r="P43" s="23"/>
      <c r="Q43" s="23"/>
      <c r="R43" s="23"/>
      <c r="S43" s="23"/>
      <c r="T43" s="23"/>
    </row>
    <row r="44" spans="1:20" ht="111" customHeight="1" x14ac:dyDescent="0.25">
      <c r="A44" s="24" t="s">
        <v>429</v>
      </c>
      <c r="B44" s="39" t="s">
        <v>469</v>
      </c>
      <c r="C44" s="36" t="s">
        <v>505</v>
      </c>
      <c r="D44" s="23"/>
      <c r="E44" s="23"/>
      <c r="F44" s="23"/>
      <c r="G44" s="23"/>
      <c r="H44" s="23"/>
      <c r="I44" s="23"/>
      <c r="J44" s="23"/>
      <c r="K44" s="23"/>
      <c r="L44" s="23"/>
      <c r="M44" s="23"/>
      <c r="N44" s="23"/>
      <c r="O44" s="23"/>
      <c r="P44" s="23"/>
      <c r="Q44" s="23"/>
      <c r="R44" s="23"/>
      <c r="S44" s="23"/>
      <c r="T44" s="23"/>
    </row>
    <row r="45" spans="1:20" ht="120" customHeight="1" x14ac:dyDescent="0.25">
      <c r="A45" s="24" t="s">
        <v>464</v>
      </c>
      <c r="B45" s="39" t="s">
        <v>470</v>
      </c>
      <c r="C45" s="36" t="s">
        <v>505</v>
      </c>
      <c r="D45" s="23"/>
      <c r="E45" s="23"/>
      <c r="F45" s="23"/>
      <c r="G45" s="23"/>
      <c r="H45" s="23"/>
      <c r="I45" s="23"/>
      <c r="J45" s="23"/>
      <c r="K45" s="23"/>
      <c r="L45" s="23"/>
      <c r="M45" s="23"/>
      <c r="N45" s="23"/>
      <c r="O45" s="23"/>
      <c r="P45" s="23"/>
      <c r="Q45" s="23"/>
      <c r="R45" s="23"/>
      <c r="S45" s="23"/>
      <c r="T45" s="23"/>
    </row>
    <row r="46" spans="1:20" ht="101.25" customHeight="1" x14ac:dyDescent="0.25">
      <c r="A46" s="24" t="s">
        <v>430</v>
      </c>
      <c r="B46" s="39" t="s">
        <v>471</v>
      </c>
      <c r="C46" s="36" t="s">
        <v>644</v>
      </c>
      <c r="D46" s="23"/>
      <c r="E46" s="23"/>
      <c r="F46" s="23"/>
      <c r="G46" s="23"/>
      <c r="H46" s="23"/>
      <c r="I46" s="23"/>
      <c r="J46" s="23"/>
      <c r="K46" s="23"/>
      <c r="L46" s="23"/>
      <c r="M46" s="23"/>
      <c r="N46" s="23"/>
      <c r="O46" s="23"/>
      <c r="P46" s="23"/>
      <c r="Q46" s="23"/>
      <c r="R46" s="23"/>
      <c r="S46" s="23"/>
      <c r="T46" s="23"/>
    </row>
    <row r="47" spans="1:20" ht="18.75" customHeight="1" x14ac:dyDescent="0.25">
      <c r="A47" s="353"/>
      <c r="B47" s="354"/>
      <c r="C47" s="355"/>
      <c r="D47" s="23"/>
      <c r="E47" s="23"/>
      <c r="F47" s="23"/>
      <c r="G47" s="23"/>
      <c r="H47" s="23"/>
      <c r="I47" s="23"/>
      <c r="J47" s="23"/>
      <c r="K47" s="23"/>
      <c r="L47" s="23"/>
      <c r="M47" s="23"/>
      <c r="N47" s="23"/>
      <c r="O47" s="23"/>
      <c r="P47" s="23"/>
      <c r="Q47" s="23"/>
      <c r="R47" s="23"/>
      <c r="S47" s="23"/>
      <c r="T47" s="23"/>
    </row>
    <row r="48" spans="1:20" ht="75.75" customHeight="1" x14ac:dyDescent="0.25">
      <c r="A48" s="24" t="s">
        <v>465</v>
      </c>
      <c r="B48" s="39" t="s">
        <v>484</v>
      </c>
      <c r="C48" s="310">
        <v>0</v>
      </c>
      <c r="D48" s="23"/>
      <c r="E48" s="23"/>
      <c r="F48" s="23"/>
      <c r="G48" s="23"/>
      <c r="H48" s="23"/>
      <c r="I48" s="23"/>
      <c r="J48" s="23"/>
      <c r="K48" s="23"/>
      <c r="L48" s="23"/>
      <c r="M48" s="23"/>
      <c r="N48" s="23"/>
      <c r="O48" s="23"/>
      <c r="P48" s="23"/>
      <c r="Q48" s="23"/>
      <c r="R48" s="23"/>
      <c r="S48" s="23"/>
      <c r="T48" s="23"/>
    </row>
    <row r="49" spans="1:20" ht="71.25" customHeight="1" x14ac:dyDescent="0.25">
      <c r="A49" s="24" t="s">
        <v>431</v>
      </c>
      <c r="B49" s="39" t="s">
        <v>485</v>
      </c>
      <c r="C49" s="310">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6" t="str">
        <f>'1. паспорт местоположение'!A5:C5</f>
        <v>Год раскрытия информации: 2022 год</v>
      </c>
      <c r="B4" s="356"/>
      <c r="C4" s="356"/>
      <c r="D4" s="356"/>
      <c r="E4" s="356"/>
      <c r="F4" s="356"/>
      <c r="G4" s="356"/>
      <c r="H4" s="356"/>
      <c r="I4" s="356"/>
      <c r="J4" s="356"/>
      <c r="K4" s="356"/>
      <c r="L4" s="356"/>
      <c r="M4" s="356"/>
      <c r="N4" s="356"/>
      <c r="O4" s="356"/>
      <c r="P4" s="356"/>
      <c r="Q4" s="356"/>
      <c r="R4" s="356"/>
      <c r="S4" s="356"/>
    </row>
    <row r="5" spans="1:28" s="12" customFormat="1" ht="15.75" x14ac:dyDescent="0.2">
      <c r="A5" s="17"/>
    </row>
    <row r="6" spans="1:28" s="12" customFormat="1" ht="18.75" x14ac:dyDescent="0.2">
      <c r="A6" s="360" t="s">
        <v>10</v>
      </c>
      <c r="B6" s="360"/>
      <c r="C6" s="360"/>
      <c r="D6" s="360"/>
      <c r="E6" s="360"/>
      <c r="F6" s="360"/>
      <c r="G6" s="360"/>
      <c r="H6" s="360"/>
      <c r="I6" s="360"/>
      <c r="J6" s="360"/>
      <c r="K6" s="360"/>
      <c r="L6" s="360"/>
      <c r="M6" s="360"/>
      <c r="N6" s="360"/>
      <c r="O6" s="360"/>
      <c r="P6" s="360"/>
      <c r="Q6" s="360"/>
      <c r="R6" s="360"/>
      <c r="S6" s="360"/>
      <c r="T6" s="13"/>
      <c r="U6" s="13"/>
      <c r="V6" s="13"/>
      <c r="W6" s="13"/>
      <c r="X6" s="13"/>
      <c r="Y6" s="13"/>
      <c r="Z6" s="13"/>
      <c r="AA6" s="13"/>
      <c r="AB6" s="13"/>
    </row>
    <row r="7" spans="1:28" s="12" customFormat="1" ht="18.75" x14ac:dyDescent="0.2">
      <c r="A7" s="360"/>
      <c r="B7" s="360"/>
      <c r="C7" s="360"/>
      <c r="D7" s="360"/>
      <c r="E7" s="360"/>
      <c r="F7" s="360"/>
      <c r="G7" s="360"/>
      <c r="H7" s="360"/>
      <c r="I7" s="360"/>
      <c r="J7" s="360"/>
      <c r="K7" s="360"/>
      <c r="L7" s="360"/>
      <c r="M7" s="360"/>
      <c r="N7" s="360"/>
      <c r="O7" s="360"/>
      <c r="P7" s="360"/>
      <c r="Q7" s="360"/>
      <c r="R7" s="360"/>
      <c r="S7" s="360"/>
      <c r="T7" s="13"/>
      <c r="U7" s="13"/>
      <c r="V7" s="13"/>
      <c r="W7" s="13"/>
      <c r="X7" s="13"/>
      <c r="Y7" s="13"/>
      <c r="Z7" s="13"/>
      <c r="AA7" s="13"/>
      <c r="AB7" s="13"/>
    </row>
    <row r="8" spans="1:28" s="12"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13"/>
      <c r="U8" s="13"/>
      <c r="V8" s="13"/>
      <c r="W8" s="13"/>
      <c r="X8" s="13"/>
      <c r="Y8" s="13"/>
      <c r="Z8" s="13"/>
      <c r="AA8" s="13"/>
      <c r="AB8" s="13"/>
    </row>
    <row r="9" spans="1:28" s="12" customFormat="1" ht="18.75" x14ac:dyDescent="0.2">
      <c r="A9" s="357" t="s">
        <v>9</v>
      </c>
      <c r="B9" s="357"/>
      <c r="C9" s="357"/>
      <c r="D9" s="357"/>
      <c r="E9" s="357"/>
      <c r="F9" s="357"/>
      <c r="G9" s="357"/>
      <c r="H9" s="357"/>
      <c r="I9" s="357"/>
      <c r="J9" s="357"/>
      <c r="K9" s="357"/>
      <c r="L9" s="357"/>
      <c r="M9" s="357"/>
      <c r="N9" s="357"/>
      <c r="O9" s="357"/>
      <c r="P9" s="357"/>
      <c r="Q9" s="357"/>
      <c r="R9" s="357"/>
      <c r="S9" s="357"/>
      <c r="T9" s="13"/>
      <c r="U9" s="13"/>
      <c r="V9" s="13"/>
      <c r="W9" s="13"/>
      <c r="X9" s="13"/>
      <c r="Y9" s="13"/>
      <c r="Z9" s="13"/>
      <c r="AA9" s="13"/>
      <c r="AB9" s="13"/>
    </row>
    <row r="10" spans="1:28" s="12" customFormat="1" ht="18.75" x14ac:dyDescent="0.2">
      <c r="A10" s="360"/>
      <c r="B10" s="360"/>
      <c r="C10" s="360"/>
      <c r="D10" s="360"/>
      <c r="E10" s="360"/>
      <c r="F10" s="360"/>
      <c r="G10" s="360"/>
      <c r="H10" s="360"/>
      <c r="I10" s="360"/>
      <c r="J10" s="360"/>
      <c r="K10" s="360"/>
      <c r="L10" s="360"/>
      <c r="M10" s="360"/>
      <c r="N10" s="360"/>
      <c r="O10" s="360"/>
      <c r="P10" s="360"/>
      <c r="Q10" s="360"/>
      <c r="R10" s="360"/>
      <c r="S10" s="360"/>
      <c r="T10" s="13"/>
      <c r="U10" s="13"/>
      <c r="V10" s="13"/>
      <c r="W10" s="13"/>
      <c r="X10" s="13"/>
      <c r="Y10" s="13"/>
      <c r="Z10" s="13"/>
      <c r="AA10" s="13"/>
      <c r="AB10" s="13"/>
    </row>
    <row r="11" spans="1:28" s="12" customFormat="1" ht="18.75" x14ac:dyDescent="0.2">
      <c r="A11" s="362" t="str">
        <f>'1. паспорт местоположение'!A12:C12</f>
        <v>F_TP3500.PS.0018</v>
      </c>
      <c r="B11" s="362"/>
      <c r="C11" s="362"/>
      <c r="D11" s="362"/>
      <c r="E11" s="362"/>
      <c r="F11" s="362"/>
      <c r="G11" s="362"/>
      <c r="H11" s="362"/>
      <c r="I11" s="362"/>
      <c r="J11" s="362"/>
      <c r="K11" s="362"/>
      <c r="L11" s="362"/>
      <c r="M11" s="362"/>
      <c r="N11" s="362"/>
      <c r="O11" s="362"/>
      <c r="P11" s="362"/>
      <c r="Q11" s="362"/>
      <c r="R11" s="362"/>
      <c r="S11" s="362"/>
      <c r="T11" s="13"/>
      <c r="U11" s="13"/>
      <c r="V11" s="13"/>
      <c r="W11" s="13"/>
      <c r="X11" s="13"/>
      <c r="Y11" s="13"/>
      <c r="Z11" s="13"/>
      <c r="AA11" s="13"/>
      <c r="AB11" s="13"/>
    </row>
    <row r="12" spans="1:28" s="12" customFormat="1" ht="18.75" x14ac:dyDescent="0.2">
      <c r="A12" s="357" t="s">
        <v>8</v>
      </c>
      <c r="B12" s="357"/>
      <c r="C12" s="357"/>
      <c r="D12" s="357"/>
      <c r="E12" s="357"/>
      <c r="F12" s="357"/>
      <c r="G12" s="357"/>
      <c r="H12" s="357"/>
      <c r="I12" s="357"/>
      <c r="J12" s="357"/>
      <c r="K12" s="357"/>
      <c r="L12" s="357"/>
      <c r="M12" s="357"/>
      <c r="N12" s="357"/>
      <c r="O12" s="357"/>
      <c r="P12" s="357"/>
      <c r="Q12" s="357"/>
      <c r="R12" s="357"/>
      <c r="S12" s="357"/>
      <c r="T12" s="13"/>
      <c r="U12" s="13"/>
      <c r="V12" s="13"/>
      <c r="W12" s="13"/>
      <c r="X12" s="13"/>
      <c r="Y12" s="13"/>
      <c r="Z12" s="13"/>
      <c r="AA12" s="13"/>
      <c r="AB12" s="13"/>
    </row>
    <row r="13" spans="1:28" s="9"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10"/>
      <c r="U13" s="10"/>
      <c r="V13" s="10"/>
      <c r="W13" s="10"/>
      <c r="X13" s="10"/>
      <c r="Y13" s="10"/>
      <c r="Z13" s="10"/>
      <c r="AA13" s="10"/>
      <c r="AB13" s="10"/>
    </row>
    <row r="14" spans="1:28" s="3" customFormat="1" ht="15.75" x14ac:dyDescent="0.2">
      <c r="A14" s="362"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4" s="362"/>
      <c r="C14" s="362"/>
      <c r="D14" s="362"/>
      <c r="E14" s="362"/>
      <c r="F14" s="362"/>
      <c r="G14" s="362"/>
      <c r="H14" s="362"/>
      <c r="I14" s="362"/>
      <c r="J14" s="362"/>
      <c r="K14" s="362"/>
      <c r="L14" s="362"/>
      <c r="M14" s="362"/>
      <c r="N14" s="362"/>
      <c r="O14" s="362"/>
      <c r="P14" s="362"/>
      <c r="Q14" s="362"/>
      <c r="R14" s="362"/>
      <c r="S14" s="362"/>
      <c r="T14" s="8"/>
      <c r="U14" s="8"/>
      <c r="V14" s="8"/>
      <c r="W14" s="8"/>
      <c r="X14" s="8"/>
      <c r="Y14" s="8"/>
      <c r="Z14" s="8"/>
      <c r="AA14" s="8"/>
      <c r="AB14" s="8"/>
    </row>
    <row r="15" spans="1:28" s="3" customFormat="1" ht="15" customHeight="1" x14ac:dyDescent="0.2">
      <c r="A15" s="357" t="s">
        <v>7</v>
      </c>
      <c r="B15" s="357"/>
      <c r="C15" s="357"/>
      <c r="D15" s="357"/>
      <c r="E15" s="357"/>
      <c r="F15" s="357"/>
      <c r="G15" s="357"/>
      <c r="H15" s="357"/>
      <c r="I15" s="357"/>
      <c r="J15" s="357"/>
      <c r="K15" s="357"/>
      <c r="L15" s="357"/>
      <c r="M15" s="357"/>
      <c r="N15" s="357"/>
      <c r="O15" s="357"/>
      <c r="P15" s="357"/>
      <c r="Q15" s="357"/>
      <c r="R15" s="357"/>
      <c r="S15" s="357"/>
      <c r="T15" s="6"/>
      <c r="U15" s="6"/>
      <c r="V15" s="6"/>
      <c r="W15" s="6"/>
      <c r="X15" s="6"/>
      <c r="Y15" s="6"/>
      <c r="Z15" s="6"/>
      <c r="AA15" s="6"/>
      <c r="AB15" s="6"/>
    </row>
    <row r="16" spans="1:28" s="3"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4"/>
      <c r="U16" s="4"/>
      <c r="V16" s="4"/>
      <c r="W16" s="4"/>
      <c r="X16" s="4"/>
      <c r="Y16" s="4"/>
    </row>
    <row r="17" spans="1:28" s="3" customFormat="1" ht="45.75" customHeight="1" x14ac:dyDescent="0.2">
      <c r="A17" s="358" t="s">
        <v>442</v>
      </c>
      <c r="B17" s="358"/>
      <c r="C17" s="358"/>
      <c r="D17" s="358"/>
      <c r="E17" s="358"/>
      <c r="F17" s="358"/>
      <c r="G17" s="358"/>
      <c r="H17" s="358"/>
      <c r="I17" s="358"/>
      <c r="J17" s="358"/>
      <c r="K17" s="358"/>
      <c r="L17" s="358"/>
      <c r="M17" s="358"/>
      <c r="N17" s="358"/>
      <c r="O17" s="358"/>
      <c r="P17" s="358"/>
      <c r="Q17" s="358"/>
      <c r="R17" s="358"/>
      <c r="S17" s="358"/>
      <c r="T17" s="7"/>
      <c r="U17" s="7"/>
      <c r="V17" s="7"/>
      <c r="W17" s="7"/>
      <c r="X17" s="7"/>
      <c r="Y17" s="7"/>
      <c r="Z17" s="7"/>
      <c r="AA17" s="7"/>
      <c r="AB17" s="7"/>
    </row>
    <row r="18" spans="1:28"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4"/>
      <c r="U18" s="4"/>
      <c r="V18" s="4"/>
      <c r="W18" s="4"/>
      <c r="X18" s="4"/>
      <c r="Y18" s="4"/>
    </row>
    <row r="19" spans="1:28" s="3" customFormat="1" ht="54" customHeight="1" x14ac:dyDescent="0.2">
      <c r="A19" s="361" t="s">
        <v>6</v>
      </c>
      <c r="B19" s="361" t="s">
        <v>109</v>
      </c>
      <c r="C19" s="363" t="s">
        <v>336</v>
      </c>
      <c r="D19" s="361" t="s">
        <v>335</v>
      </c>
      <c r="E19" s="361" t="s">
        <v>108</v>
      </c>
      <c r="F19" s="361" t="s">
        <v>107</v>
      </c>
      <c r="G19" s="361" t="s">
        <v>331</v>
      </c>
      <c r="H19" s="361" t="s">
        <v>106</v>
      </c>
      <c r="I19" s="361" t="s">
        <v>105</v>
      </c>
      <c r="J19" s="361" t="s">
        <v>104</v>
      </c>
      <c r="K19" s="361" t="s">
        <v>103</v>
      </c>
      <c r="L19" s="361" t="s">
        <v>102</v>
      </c>
      <c r="M19" s="361" t="s">
        <v>101</v>
      </c>
      <c r="N19" s="361" t="s">
        <v>100</v>
      </c>
      <c r="O19" s="361" t="s">
        <v>99</v>
      </c>
      <c r="P19" s="361" t="s">
        <v>98</v>
      </c>
      <c r="Q19" s="361" t="s">
        <v>334</v>
      </c>
      <c r="R19" s="361"/>
      <c r="S19" s="365" t="s">
        <v>434</v>
      </c>
      <c r="T19" s="4"/>
      <c r="U19" s="4"/>
      <c r="V19" s="4"/>
      <c r="W19" s="4"/>
      <c r="X19" s="4"/>
      <c r="Y19" s="4"/>
    </row>
    <row r="20" spans="1:28" s="3" customFormat="1" ht="180.75" customHeight="1" x14ac:dyDescent="0.2">
      <c r="A20" s="361"/>
      <c r="B20" s="361"/>
      <c r="C20" s="364"/>
      <c r="D20" s="361"/>
      <c r="E20" s="361"/>
      <c r="F20" s="361"/>
      <c r="G20" s="361"/>
      <c r="H20" s="361"/>
      <c r="I20" s="361"/>
      <c r="J20" s="361"/>
      <c r="K20" s="361"/>
      <c r="L20" s="361"/>
      <c r="M20" s="361"/>
      <c r="N20" s="361"/>
      <c r="O20" s="361"/>
      <c r="P20" s="361"/>
      <c r="Q20" s="41" t="s">
        <v>332</v>
      </c>
      <c r="R20" s="42" t="s">
        <v>333</v>
      </c>
      <c r="S20" s="365"/>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435</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93</v>
      </c>
      <c r="C25" s="46"/>
      <c r="D25" s="46"/>
      <c r="E25" s="46" t="s">
        <v>92</v>
      </c>
      <c r="F25" s="46" t="s">
        <v>91</v>
      </c>
      <c r="G25" s="46" t="s">
        <v>436</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07"/>
      <c r="B29" s="46" t="s">
        <v>329</v>
      </c>
      <c r="C29" s="46"/>
      <c r="D29" s="46"/>
      <c r="E29" s="107" t="s">
        <v>330</v>
      </c>
      <c r="F29" s="107" t="s">
        <v>330</v>
      </c>
      <c r="G29" s="107" t="s">
        <v>330</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6" t="str">
        <f>'1. паспорт местоположение'!A5:C5</f>
        <v>Год раскрытия информации: 2022 год</v>
      </c>
      <c r="B6" s="356"/>
      <c r="C6" s="356"/>
      <c r="D6" s="356"/>
      <c r="E6" s="356"/>
      <c r="F6" s="356"/>
      <c r="G6" s="356"/>
      <c r="H6" s="356"/>
      <c r="I6" s="356"/>
      <c r="J6" s="356"/>
      <c r="K6" s="356"/>
      <c r="L6" s="356"/>
      <c r="M6" s="356"/>
      <c r="N6" s="356"/>
      <c r="O6" s="356"/>
      <c r="P6" s="356"/>
      <c r="Q6" s="356"/>
      <c r="R6" s="356"/>
      <c r="S6" s="356"/>
      <c r="T6" s="356"/>
    </row>
    <row r="7" spans="1:20" s="12" customFormat="1" x14ac:dyDescent="0.2">
      <c r="A7" s="17"/>
      <c r="H7" s="16"/>
    </row>
    <row r="8" spans="1:20" s="12" customFormat="1" ht="18.75" x14ac:dyDescent="0.2">
      <c r="A8" s="360" t="s">
        <v>10</v>
      </c>
      <c r="B8" s="360"/>
      <c r="C8" s="360"/>
      <c r="D8" s="360"/>
      <c r="E8" s="360"/>
      <c r="F8" s="360"/>
      <c r="G8" s="360"/>
      <c r="H8" s="360"/>
      <c r="I8" s="360"/>
      <c r="J8" s="360"/>
      <c r="K8" s="360"/>
      <c r="L8" s="360"/>
      <c r="M8" s="360"/>
      <c r="N8" s="360"/>
      <c r="O8" s="360"/>
      <c r="P8" s="360"/>
      <c r="Q8" s="360"/>
      <c r="R8" s="360"/>
      <c r="S8" s="360"/>
      <c r="T8" s="360"/>
    </row>
    <row r="9" spans="1:20" s="12"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12"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12" customFormat="1" ht="18.75" customHeight="1" x14ac:dyDescent="0.2">
      <c r="A11" s="357" t="s">
        <v>9</v>
      </c>
      <c r="B11" s="357"/>
      <c r="C11" s="357"/>
      <c r="D11" s="357"/>
      <c r="E11" s="357"/>
      <c r="F11" s="357"/>
      <c r="G11" s="357"/>
      <c r="H11" s="357"/>
      <c r="I11" s="357"/>
      <c r="J11" s="357"/>
      <c r="K11" s="357"/>
      <c r="L11" s="357"/>
      <c r="M11" s="357"/>
      <c r="N11" s="357"/>
      <c r="O11" s="357"/>
      <c r="P11" s="357"/>
      <c r="Q11" s="357"/>
      <c r="R11" s="357"/>
      <c r="S11" s="357"/>
      <c r="T11" s="357"/>
    </row>
    <row r="12" spans="1:20" s="12"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12" customFormat="1" ht="18.75" customHeight="1" x14ac:dyDescent="0.2">
      <c r="A13" s="362" t="str">
        <f>'1. паспорт местоположение'!A12:C12</f>
        <v>F_TP3500.PS.0018</v>
      </c>
      <c r="B13" s="362"/>
      <c r="C13" s="362"/>
      <c r="D13" s="362"/>
      <c r="E13" s="362"/>
      <c r="F13" s="362"/>
      <c r="G13" s="362"/>
      <c r="H13" s="362"/>
      <c r="I13" s="362"/>
      <c r="J13" s="362"/>
      <c r="K13" s="362"/>
      <c r="L13" s="362"/>
      <c r="M13" s="362"/>
      <c r="N13" s="362"/>
      <c r="O13" s="362"/>
      <c r="P13" s="362"/>
      <c r="Q13" s="362"/>
      <c r="R13" s="362"/>
      <c r="S13" s="362"/>
      <c r="T13" s="362"/>
    </row>
    <row r="14" spans="1:20" s="12" customFormat="1" ht="18.75" customHeight="1" x14ac:dyDescent="0.2">
      <c r="A14" s="357" t="s">
        <v>8</v>
      </c>
      <c r="B14" s="357"/>
      <c r="C14" s="357"/>
      <c r="D14" s="357"/>
      <c r="E14" s="357"/>
      <c r="F14" s="357"/>
      <c r="G14" s="357"/>
      <c r="H14" s="357"/>
      <c r="I14" s="357"/>
      <c r="J14" s="357"/>
      <c r="K14" s="357"/>
      <c r="L14" s="357"/>
      <c r="M14" s="357"/>
      <c r="N14" s="357"/>
      <c r="O14" s="357"/>
      <c r="P14" s="357"/>
      <c r="Q14" s="357"/>
      <c r="R14" s="357"/>
      <c r="S14" s="357"/>
      <c r="T14" s="357"/>
    </row>
    <row r="15" spans="1:20" s="9"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3" customFormat="1" ht="42" customHeight="1" x14ac:dyDescent="0.2">
      <c r="A16" s="383"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6" s="383"/>
      <c r="C16" s="383"/>
      <c r="D16" s="383"/>
      <c r="E16" s="383"/>
      <c r="F16" s="383"/>
      <c r="G16" s="383"/>
      <c r="H16" s="383"/>
      <c r="I16" s="383"/>
      <c r="J16" s="383"/>
      <c r="K16" s="383"/>
      <c r="L16" s="383"/>
      <c r="M16" s="383"/>
      <c r="N16" s="383"/>
      <c r="O16" s="383"/>
      <c r="P16" s="383"/>
      <c r="Q16" s="383"/>
      <c r="R16" s="383"/>
      <c r="S16" s="383"/>
      <c r="T16" s="383"/>
    </row>
    <row r="17" spans="1:20" s="3" customFormat="1" ht="15" customHeight="1" x14ac:dyDescent="0.2">
      <c r="A17" s="357" t="s">
        <v>7</v>
      </c>
      <c r="B17" s="357"/>
      <c r="C17" s="357"/>
      <c r="D17" s="357"/>
      <c r="E17" s="357"/>
      <c r="F17" s="357"/>
      <c r="G17" s="357"/>
      <c r="H17" s="357"/>
      <c r="I17" s="357"/>
      <c r="J17" s="357"/>
      <c r="K17" s="357"/>
      <c r="L17" s="357"/>
      <c r="M17" s="357"/>
      <c r="N17" s="357"/>
      <c r="O17" s="357"/>
      <c r="P17" s="357"/>
      <c r="Q17" s="357"/>
      <c r="R17" s="357"/>
      <c r="S17" s="357"/>
      <c r="T17" s="357"/>
    </row>
    <row r="18" spans="1:20"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20" s="3" customFormat="1" ht="15" customHeight="1" x14ac:dyDescent="0.2">
      <c r="A19" s="359" t="s">
        <v>447</v>
      </c>
      <c r="B19" s="359"/>
      <c r="C19" s="359"/>
      <c r="D19" s="359"/>
      <c r="E19" s="359"/>
      <c r="F19" s="359"/>
      <c r="G19" s="359"/>
      <c r="H19" s="359"/>
      <c r="I19" s="359"/>
      <c r="J19" s="359"/>
      <c r="K19" s="359"/>
      <c r="L19" s="359"/>
      <c r="M19" s="359"/>
      <c r="N19" s="359"/>
      <c r="O19" s="359"/>
      <c r="P19" s="359"/>
      <c r="Q19" s="359"/>
      <c r="R19" s="359"/>
      <c r="S19" s="359"/>
      <c r="T19" s="359"/>
    </row>
    <row r="20" spans="1:20" s="58"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20" ht="46.5" customHeight="1" x14ac:dyDescent="0.25">
      <c r="A21" s="377" t="s">
        <v>6</v>
      </c>
      <c r="B21" s="370" t="s">
        <v>193</v>
      </c>
      <c r="C21" s="371"/>
      <c r="D21" s="374" t="s">
        <v>131</v>
      </c>
      <c r="E21" s="370" t="s">
        <v>476</v>
      </c>
      <c r="F21" s="371"/>
      <c r="G21" s="370" t="s">
        <v>238</v>
      </c>
      <c r="H21" s="371"/>
      <c r="I21" s="370" t="s">
        <v>130</v>
      </c>
      <c r="J21" s="371"/>
      <c r="K21" s="374" t="s">
        <v>129</v>
      </c>
      <c r="L21" s="370" t="s">
        <v>128</v>
      </c>
      <c r="M21" s="371"/>
      <c r="N21" s="370" t="s">
        <v>472</v>
      </c>
      <c r="O21" s="371"/>
      <c r="P21" s="374" t="s">
        <v>127</v>
      </c>
      <c r="Q21" s="380" t="s">
        <v>126</v>
      </c>
      <c r="R21" s="381"/>
      <c r="S21" s="380" t="s">
        <v>125</v>
      </c>
      <c r="T21" s="382"/>
    </row>
    <row r="22" spans="1:20" ht="204.75" customHeight="1" x14ac:dyDescent="0.25">
      <c r="A22" s="378"/>
      <c r="B22" s="372"/>
      <c r="C22" s="373"/>
      <c r="D22" s="376"/>
      <c r="E22" s="372"/>
      <c r="F22" s="373"/>
      <c r="G22" s="372"/>
      <c r="H22" s="373"/>
      <c r="I22" s="372"/>
      <c r="J22" s="373"/>
      <c r="K22" s="375"/>
      <c r="L22" s="372"/>
      <c r="M22" s="373"/>
      <c r="N22" s="372"/>
      <c r="O22" s="373"/>
      <c r="P22" s="375"/>
      <c r="Q22" s="92" t="s">
        <v>124</v>
      </c>
      <c r="R22" s="92" t="s">
        <v>446</v>
      </c>
      <c r="S22" s="92" t="s">
        <v>123</v>
      </c>
      <c r="T22" s="92" t="s">
        <v>122</v>
      </c>
    </row>
    <row r="23" spans="1:20" ht="51.75" customHeight="1" x14ac:dyDescent="0.25">
      <c r="A23" s="379"/>
      <c r="B23" s="146" t="s">
        <v>120</v>
      </c>
      <c r="C23" s="146" t="s">
        <v>121</v>
      </c>
      <c r="D23" s="375"/>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2" t="s">
        <v>120</v>
      </c>
      <c r="R23" s="92" t="s">
        <v>120</v>
      </c>
      <c r="S23" s="92" t="s">
        <v>120</v>
      </c>
      <c r="T23" s="92"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78.75" x14ac:dyDescent="0.25">
      <c r="A25" s="62">
        <v>1</v>
      </c>
      <c r="B25" s="60" t="s">
        <v>496</v>
      </c>
      <c r="C25" s="60" t="s">
        <v>496</v>
      </c>
      <c r="D25" s="60" t="s">
        <v>445</v>
      </c>
      <c r="E25" s="60" t="s">
        <v>330</v>
      </c>
      <c r="F25" s="167" t="s">
        <v>497</v>
      </c>
      <c r="G25" s="60" t="s">
        <v>330</v>
      </c>
      <c r="H25" s="60" t="s">
        <v>498</v>
      </c>
      <c r="I25" s="60" t="s">
        <v>330</v>
      </c>
      <c r="J25" s="59" t="s">
        <v>330</v>
      </c>
      <c r="K25" s="59" t="s">
        <v>491</v>
      </c>
      <c r="L25" s="59" t="s">
        <v>330</v>
      </c>
      <c r="M25" s="61" t="s">
        <v>330</v>
      </c>
      <c r="N25" s="61" t="s">
        <v>330</v>
      </c>
      <c r="O25" s="61" t="s">
        <v>330</v>
      </c>
      <c r="P25" s="59" t="s">
        <v>330</v>
      </c>
      <c r="Q25" s="149" t="s">
        <v>510</v>
      </c>
      <c r="R25" s="149" t="s">
        <v>510</v>
      </c>
      <c r="S25" s="149" t="s">
        <v>330</v>
      </c>
      <c r="T25" s="60" t="s">
        <v>330</v>
      </c>
    </row>
    <row r="26" spans="1:20" ht="78.75" x14ac:dyDescent="0.25">
      <c r="A26" s="62">
        <v>2</v>
      </c>
      <c r="B26" s="60" t="s">
        <v>499</v>
      </c>
      <c r="C26" s="60" t="s">
        <v>499</v>
      </c>
      <c r="D26" s="60" t="s">
        <v>445</v>
      </c>
      <c r="E26" s="60" t="s">
        <v>330</v>
      </c>
      <c r="F26" s="167" t="s">
        <v>497</v>
      </c>
      <c r="G26" s="60" t="s">
        <v>330</v>
      </c>
      <c r="H26" s="60" t="s">
        <v>500</v>
      </c>
      <c r="I26" s="60" t="s">
        <v>330</v>
      </c>
      <c r="J26" s="59" t="s">
        <v>330</v>
      </c>
      <c r="K26" s="59" t="s">
        <v>491</v>
      </c>
      <c r="L26" s="59" t="s">
        <v>330</v>
      </c>
      <c r="M26" s="61" t="s">
        <v>330</v>
      </c>
      <c r="N26" s="61" t="s">
        <v>330</v>
      </c>
      <c r="O26" s="61" t="s">
        <v>330</v>
      </c>
      <c r="P26" s="59" t="s">
        <v>330</v>
      </c>
      <c r="Q26" s="149" t="s">
        <v>510</v>
      </c>
      <c r="R26" s="149" t="s">
        <v>510</v>
      </c>
      <c r="S26" s="149" t="s">
        <v>330</v>
      </c>
      <c r="T26" s="60" t="s">
        <v>330</v>
      </c>
    </row>
    <row r="27" spans="1:20" ht="78.75" x14ac:dyDescent="0.25">
      <c r="A27" s="62">
        <v>3</v>
      </c>
      <c r="B27" s="60" t="s">
        <v>501</v>
      </c>
      <c r="C27" s="60" t="s">
        <v>501</v>
      </c>
      <c r="D27" s="60" t="s">
        <v>445</v>
      </c>
      <c r="E27" s="60" t="s">
        <v>330</v>
      </c>
      <c r="F27" s="167" t="s">
        <v>497</v>
      </c>
      <c r="G27" s="60" t="s">
        <v>330</v>
      </c>
      <c r="H27" s="60" t="s">
        <v>498</v>
      </c>
      <c r="I27" s="60" t="s">
        <v>330</v>
      </c>
      <c r="J27" s="59" t="s">
        <v>330</v>
      </c>
      <c r="K27" s="59" t="s">
        <v>491</v>
      </c>
      <c r="L27" s="59" t="s">
        <v>330</v>
      </c>
      <c r="M27" s="61" t="s">
        <v>330</v>
      </c>
      <c r="N27" s="61" t="s">
        <v>330</v>
      </c>
      <c r="O27" s="61" t="s">
        <v>330</v>
      </c>
      <c r="P27" s="59" t="s">
        <v>330</v>
      </c>
      <c r="Q27" s="149" t="s">
        <v>510</v>
      </c>
      <c r="R27" s="149" t="s">
        <v>510</v>
      </c>
      <c r="S27" s="149" t="s">
        <v>330</v>
      </c>
      <c r="T27" s="60" t="s">
        <v>330</v>
      </c>
    </row>
    <row r="28" spans="1:20" ht="78.75" x14ac:dyDescent="0.25">
      <c r="A28" s="62">
        <v>4</v>
      </c>
      <c r="B28" s="60" t="s">
        <v>502</v>
      </c>
      <c r="C28" s="60" t="s">
        <v>502</v>
      </c>
      <c r="D28" s="60" t="s">
        <v>445</v>
      </c>
      <c r="E28" s="60" t="s">
        <v>330</v>
      </c>
      <c r="F28" s="167" t="s">
        <v>497</v>
      </c>
      <c r="G28" s="60" t="s">
        <v>330</v>
      </c>
      <c r="H28" s="60" t="s">
        <v>500</v>
      </c>
      <c r="I28" s="60" t="s">
        <v>330</v>
      </c>
      <c r="J28" s="59" t="s">
        <v>330</v>
      </c>
      <c r="K28" s="59" t="s">
        <v>491</v>
      </c>
      <c r="L28" s="59" t="s">
        <v>330</v>
      </c>
      <c r="M28" s="61" t="s">
        <v>330</v>
      </c>
      <c r="N28" s="61" t="s">
        <v>330</v>
      </c>
      <c r="O28" s="61" t="s">
        <v>330</v>
      </c>
      <c r="P28" s="59" t="s">
        <v>330</v>
      </c>
      <c r="Q28" s="149" t="s">
        <v>510</v>
      </c>
      <c r="R28" s="149" t="s">
        <v>510</v>
      </c>
      <c r="S28" s="149" t="s">
        <v>330</v>
      </c>
      <c r="T28" s="60" t="s">
        <v>330</v>
      </c>
    </row>
    <row r="29" spans="1:20" ht="78.75" x14ac:dyDescent="0.25">
      <c r="A29" s="62">
        <v>5</v>
      </c>
      <c r="B29" s="60" t="s">
        <v>502</v>
      </c>
      <c r="C29" s="60" t="s">
        <v>502</v>
      </c>
      <c r="D29" s="60" t="s">
        <v>445</v>
      </c>
      <c r="E29" s="60" t="s">
        <v>330</v>
      </c>
      <c r="F29" s="167" t="s">
        <v>497</v>
      </c>
      <c r="G29" s="60" t="s">
        <v>330</v>
      </c>
      <c r="H29" s="60" t="s">
        <v>503</v>
      </c>
      <c r="I29" s="60" t="s">
        <v>330</v>
      </c>
      <c r="J29" s="59" t="s">
        <v>330</v>
      </c>
      <c r="K29" s="59" t="s">
        <v>491</v>
      </c>
      <c r="L29" s="59" t="s">
        <v>330</v>
      </c>
      <c r="M29" s="61" t="s">
        <v>330</v>
      </c>
      <c r="N29" s="61" t="s">
        <v>330</v>
      </c>
      <c r="O29" s="61" t="s">
        <v>330</v>
      </c>
      <c r="P29" s="59" t="s">
        <v>330</v>
      </c>
      <c r="Q29" s="149" t="s">
        <v>510</v>
      </c>
      <c r="R29" s="149" t="s">
        <v>510</v>
      </c>
      <c r="S29" s="149" t="s">
        <v>330</v>
      </c>
      <c r="T29" s="60" t="s">
        <v>330</v>
      </c>
    </row>
    <row r="30" spans="1:20" ht="3" customHeight="1" x14ac:dyDescent="0.25"/>
    <row r="31" spans="1:20" s="56" customFormat="1" ht="12.75" x14ac:dyDescent="0.2">
      <c r="B31" s="57"/>
      <c r="C31" s="57"/>
      <c r="K31" s="57"/>
    </row>
    <row r="32" spans="1:20" s="56" customFormat="1" x14ac:dyDescent="0.25">
      <c r="B32" s="54" t="s">
        <v>119</v>
      </c>
      <c r="C32" s="54"/>
      <c r="D32" s="54"/>
      <c r="E32" s="54"/>
      <c r="F32" s="54"/>
      <c r="G32" s="54"/>
      <c r="H32" s="54"/>
      <c r="I32" s="54"/>
      <c r="J32" s="54"/>
      <c r="K32" s="54"/>
      <c r="L32" s="54"/>
      <c r="M32" s="54"/>
      <c r="N32" s="54"/>
      <c r="O32" s="54"/>
      <c r="P32" s="54"/>
      <c r="Q32" s="54"/>
      <c r="R32" s="54"/>
    </row>
    <row r="33" spans="2:113" x14ac:dyDescent="0.25">
      <c r="B33" s="369" t="s">
        <v>480</v>
      </c>
      <c r="C33" s="369"/>
      <c r="D33" s="369"/>
      <c r="E33" s="369"/>
      <c r="F33" s="369"/>
      <c r="G33" s="369"/>
      <c r="H33" s="369"/>
      <c r="I33" s="369"/>
      <c r="J33" s="369"/>
      <c r="K33" s="369"/>
      <c r="L33" s="369"/>
      <c r="M33" s="369"/>
      <c r="N33" s="369"/>
      <c r="O33" s="369"/>
      <c r="P33" s="369"/>
      <c r="Q33" s="369"/>
      <c r="R33" s="369"/>
    </row>
    <row r="34" spans="2:113" x14ac:dyDescent="0.25">
      <c r="B34" s="54"/>
      <c r="C34" s="54"/>
      <c r="D34" s="54"/>
      <c r="E34" s="54"/>
      <c r="F34" s="54"/>
      <c r="G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x14ac:dyDescent="0.25">
      <c r="B35" s="53" t="s">
        <v>445</v>
      </c>
      <c r="C35" s="53"/>
      <c r="D35" s="53"/>
      <c r="E35" s="53"/>
      <c r="F35" s="51"/>
      <c r="G35" s="51"/>
      <c r="H35" s="53"/>
      <c r="I35" s="53"/>
      <c r="J35" s="53"/>
      <c r="K35" s="53"/>
      <c r="L35" s="53"/>
      <c r="M35" s="53"/>
      <c r="N35" s="53"/>
      <c r="O35" s="53"/>
      <c r="P35" s="53"/>
      <c r="Q35" s="53"/>
      <c r="R35" s="53"/>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x14ac:dyDescent="0.25">
      <c r="B36" s="53" t="s">
        <v>118</v>
      </c>
      <c r="C36" s="53"/>
      <c r="D36" s="53"/>
      <c r="E36" s="53"/>
      <c r="F36" s="51"/>
      <c r="G36" s="51"/>
      <c r="H36" s="53"/>
      <c r="I36" s="53"/>
      <c r="J36" s="53"/>
      <c r="K36" s="53"/>
      <c r="L36" s="53"/>
      <c r="M36" s="53"/>
      <c r="N36" s="53"/>
      <c r="O36" s="53"/>
      <c r="P36" s="53"/>
      <c r="Q36" s="53"/>
      <c r="R36" s="53"/>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1" customFormat="1" x14ac:dyDescent="0.25">
      <c r="B37" s="53" t="s">
        <v>117</v>
      </c>
      <c r="C37" s="53"/>
      <c r="D37" s="53"/>
      <c r="E37" s="53"/>
      <c r="H37" s="53"/>
      <c r="I37" s="53"/>
      <c r="J37" s="53"/>
      <c r="K37" s="53"/>
      <c r="L37" s="53"/>
      <c r="M37" s="53"/>
      <c r="N37" s="53"/>
      <c r="O37" s="53"/>
      <c r="P37" s="53"/>
      <c r="Q37" s="53"/>
      <c r="R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116</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115</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114</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113</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112</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111</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110</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6" t="str">
        <f>'1. паспорт местоположение'!A5:C5</f>
        <v>Год раскрытия информации: 2022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60" t="s">
        <v>10</v>
      </c>
      <c r="F7" s="360"/>
      <c r="G7" s="360"/>
      <c r="H7" s="360"/>
      <c r="I7" s="360"/>
      <c r="J7" s="360"/>
      <c r="K7" s="360"/>
      <c r="L7" s="360"/>
      <c r="M7" s="360"/>
      <c r="N7" s="360"/>
      <c r="O7" s="360"/>
      <c r="P7" s="360"/>
      <c r="Q7" s="360"/>
      <c r="R7" s="360"/>
      <c r="S7" s="360"/>
      <c r="T7" s="360"/>
      <c r="U7" s="360"/>
      <c r="V7" s="360"/>
      <c r="W7" s="360"/>
      <c r="X7" s="360"/>
      <c r="Y7" s="3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row>
    <row r="10" spans="1:27" s="12" customFormat="1" ht="18.75" customHeight="1" x14ac:dyDescent="0.2">
      <c r="E10" s="357" t="s">
        <v>9</v>
      </c>
      <c r="F10" s="357"/>
      <c r="G10" s="357"/>
      <c r="H10" s="357"/>
      <c r="I10" s="357"/>
      <c r="J10" s="357"/>
      <c r="K10" s="357"/>
      <c r="L10" s="357"/>
      <c r="M10" s="357"/>
      <c r="N10" s="357"/>
      <c r="O10" s="357"/>
      <c r="P10" s="357"/>
      <c r="Q10" s="357"/>
      <c r="R10" s="357"/>
      <c r="S10" s="357"/>
      <c r="T10" s="357"/>
      <c r="U10" s="357"/>
      <c r="V10" s="357"/>
      <c r="W10" s="357"/>
      <c r="X10" s="357"/>
      <c r="Y10" s="3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8" t="str">
        <f>'1. паспорт местоположение'!A12:C12</f>
        <v>F_TP3500.PS.0018</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row>
    <row r="13" spans="1:27" s="12" customFormat="1" ht="18.75" customHeight="1" x14ac:dyDescent="0.2">
      <c r="E13" s="357" t="s">
        <v>8</v>
      </c>
      <c r="F13" s="357"/>
      <c r="G13" s="357"/>
      <c r="H13" s="357"/>
      <c r="I13" s="357"/>
      <c r="J13" s="357"/>
      <c r="K13" s="357"/>
      <c r="L13" s="357"/>
      <c r="M13" s="357"/>
      <c r="N13" s="357"/>
      <c r="O13" s="357"/>
      <c r="P13" s="357"/>
      <c r="Q13" s="357"/>
      <c r="R13" s="357"/>
      <c r="S13" s="357"/>
      <c r="T13" s="357"/>
      <c r="U13" s="357"/>
      <c r="V13" s="357"/>
      <c r="W13" s="357"/>
      <c r="X13" s="357"/>
      <c r="Y13" s="3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8"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row>
    <row r="16" spans="1:27" s="3" customFormat="1" ht="15" customHeight="1" x14ac:dyDescent="0.2">
      <c r="E16" s="357" t="s">
        <v>7</v>
      </c>
      <c r="F16" s="357"/>
      <c r="G16" s="357"/>
      <c r="H16" s="357"/>
      <c r="I16" s="357"/>
      <c r="J16" s="357"/>
      <c r="K16" s="357"/>
      <c r="L16" s="357"/>
      <c r="M16" s="357"/>
      <c r="N16" s="357"/>
      <c r="O16" s="357"/>
      <c r="P16" s="357"/>
      <c r="Q16" s="357"/>
      <c r="R16" s="357"/>
      <c r="S16" s="357"/>
      <c r="T16" s="357"/>
      <c r="U16" s="357"/>
      <c r="V16" s="357"/>
      <c r="W16" s="357"/>
      <c r="X16" s="357"/>
      <c r="Y16" s="3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449</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58" customFormat="1" ht="21" customHeight="1" x14ac:dyDescent="0.25"/>
    <row r="21" spans="1:27" ht="47.25" customHeight="1" x14ac:dyDescent="0.25">
      <c r="A21" s="385" t="s">
        <v>6</v>
      </c>
      <c r="B21" s="388" t="s">
        <v>456</v>
      </c>
      <c r="C21" s="389"/>
      <c r="D21" s="388" t="s">
        <v>458</v>
      </c>
      <c r="E21" s="389"/>
      <c r="F21" s="380" t="s">
        <v>103</v>
      </c>
      <c r="G21" s="382"/>
      <c r="H21" s="382"/>
      <c r="I21" s="381"/>
      <c r="J21" s="385" t="s">
        <v>459</v>
      </c>
      <c r="K21" s="388" t="s">
        <v>460</v>
      </c>
      <c r="L21" s="389"/>
      <c r="M21" s="388" t="s">
        <v>461</v>
      </c>
      <c r="N21" s="389"/>
      <c r="O21" s="388" t="s">
        <v>448</v>
      </c>
      <c r="P21" s="389"/>
      <c r="Q21" s="388" t="s">
        <v>136</v>
      </c>
      <c r="R21" s="389"/>
      <c r="S21" s="385" t="s">
        <v>135</v>
      </c>
      <c r="T21" s="385" t="s">
        <v>462</v>
      </c>
      <c r="U21" s="385" t="s">
        <v>457</v>
      </c>
      <c r="V21" s="388" t="s">
        <v>134</v>
      </c>
      <c r="W21" s="389"/>
      <c r="X21" s="380" t="s">
        <v>126</v>
      </c>
      <c r="Y21" s="382"/>
      <c r="Z21" s="380" t="s">
        <v>125</v>
      </c>
      <c r="AA21" s="382"/>
    </row>
    <row r="22" spans="1:27" ht="216" customHeight="1" x14ac:dyDescent="0.25">
      <c r="A22" s="386"/>
      <c r="B22" s="390"/>
      <c r="C22" s="391"/>
      <c r="D22" s="390"/>
      <c r="E22" s="391"/>
      <c r="F22" s="380" t="s">
        <v>133</v>
      </c>
      <c r="G22" s="381"/>
      <c r="H22" s="380" t="s">
        <v>132</v>
      </c>
      <c r="I22" s="381"/>
      <c r="J22" s="387"/>
      <c r="K22" s="390"/>
      <c r="L22" s="391"/>
      <c r="M22" s="390"/>
      <c r="N22" s="391"/>
      <c r="O22" s="390"/>
      <c r="P22" s="391"/>
      <c r="Q22" s="390"/>
      <c r="R22" s="391"/>
      <c r="S22" s="387"/>
      <c r="T22" s="387"/>
      <c r="U22" s="387"/>
      <c r="V22" s="390"/>
      <c r="W22" s="391"/>
      <c r="X22" s="92" t="s">
        <v>124</v>
      </c>
      <c r="Y22" s="92" t="s">
        <v>446</v>
      </c>
      <c r="Z22" s="92" t="s">
        <v>123</v>
      </c>
      <c r="AA22" s="92" t="s">
        <v>122</v>
      </c>
    </row>
    <row r="23" spans="1:27" ht="60" customHeight="1" x14ac:dyDescent="0.25">
      <c r="A23" s="387"/>
      <c r="B23" s="144" t="s">
        <v>120</v>
      </c>
      <c r="C23" s="14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25">
      <c r="A25" s="98"/>
      <c r="B25" s="98"/>
      <c r="C25" s="98"/>
      <c r="D25" s="98"/>
      <c r="E25" s="99"/>
      <c r="F25" s="99"/>
      <c r="G25" s="100"/>
      <c r="H25" s="100"/>
      <c r="I25" s="100"/>
      <c r="J25" s="101"/>
      <c r="K25" s="101"/>
      <c r="L25" s="102"/>
      <c r="M25" s="102"/>
      <c r="N25" s="103"/>
      <c r="O25" s="103"/>
      <c r="P25" s="103"/>
      <c r="Q25" s="158"/>
      <c r="R25" s="100"/>
      <c r="S25" s="101"/>
      <c r="T25" s="101"/>
      <c r="U25" s="101"/>
      <c r="V25" s="159"/>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6" t="str">
        <f>'1. паспорт местоположение'!A5:C5</f>
        <v>Год раскрытия информации: 2022 год</v>
      </c>
      <c r="B5" s="356"/>
      <c r="C5" s="356"/>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60" t="s">
        <v>10</v>
      </c>
      <c r="B7" s="360"/>
      <c r="C7" s="360"/>
      <c r="D7" s="13"/>
      <c r="E7" s="13"/>
      <c r="F7" s="13"/>
      <c r="G7" s="13"/>
      <c r="H7" s="13"/>
      <c r="I7" s="13"/>
      <c r="J7" s="13"/>
      <c r="K7" s="13"/>
      <c r="L7" s="13"/>
      <c r="M7" s="13"/>
      <c r="N7" s="13"/>
      <c r="O7" s="13"/>
      <c r="P7" s="13"/>
      <c r="Q7" s="13"/>
      <c r="R7" s="13"/>
      <c r="S7" s="13"/>
      <c r="T7" s="13"/>
      <c r="U7" s="13"/>
    </row>
    <row r="8" spans="1:29" s="12" customFormat="1" ht="18.75" x14ac:dyDescent="0.2">
      <c r="A8" s="360"/>
      <c r="B8" s="360"/>
      <c r="C8" s="360"/>
      <c r="D8" s="14"/>
      <c r="E8" s="14"/>
      <c r="F8" s="14"/>
      <c r="G8" s="14"/>
      <c r="H8" s="13"/>
      <c r="I8" s="13"/>
      <c r="J8" s="13"/>
      <c r="K8" s="13"/>
      <c r="L8" s="13"/>
      <c r="M8" s="13"/>
      <c r="N8" s="13"/>
      <c r="O8" s="13"/>
      <c r="P8" s="13"/>
      <c r="Q8" s="13"/>
      <c r="R8" s="13"/>
      <c r="S8" s="13"/>
      <c r="T8" s="13"/>
      <c r="U8" s="13"/>
    </row>
    <row r="9" spans="1:29" s="12" customFormat="1" ht="18.75" x14ac:dyDescent="0.2">
      <c r="A9" s="358" t="str">
        <f>'1. паспорт местоположение'!A9:C9</f>
        <v>АО "Россети Тюмень"</v>
      </c>
      <c r="B9" s="358"/>
      <c r="C9" s="358"/>
      <c r="D9" s="8"/>
      <c r="E9" s="8"/>
      <c r="F9" s="8"/>
      <c r="G9" s="8"/>
      <c r="H9" s="13"/>
      <c r="I9" s="13"/>
      <c r="J9" s="13"/>
      <c r="K9" s="13"/>
      <c r="L9" s="13"/>
      <c r="M9" s="13"/>
      <c r="N9" s="13"/>
      <c r="O9" s="13"/>
      <c r="P9" s="13"/>
      <c r="Q9" s="13"/>
      <c r="R9" s="13"/>
      <c r="S9" s="13"/>
      <c r="T9" s="13"/>
      <c r="U9" s="13"/>
    </row>
    <row r="10" spans="1:29" s="12" customFormat="1" ht="18.75" x14ac:dyDescent="0.2">
      <c r="A10" s="357" t="s">
        <v>9</v>
      </c>
      <c r="B10" s="357"/>
      <c r="C10" s="357"/>
      <c r="D10" s="6"/>
      <c r="E10" s="6"/>
      <c r="F10" s="6"/>
      <c r="G10" s="6"/>
      <c r="H10" s="13"/>
      <c r="I10" s="13"/>
      <c r="J10" s="13"/>
      <c r="K10" s="13"/>
      <c r="L10" s="13"/>
      <c r="M10" s="13"/>
      <c r="N10" s="13"/>
      <c r="O10" s="13"/>
      <c r="P10" s="13"/>
      <c r="Q10" s="13"/>
      <c r="R10" s="13"/>
      <c r="S10" s="13"/>
      <c r="T10" s="13"/>
      <c r="U10" s="13"/>
    </row>
    <row r="11" spans="1:29" s="12" customFormat="1" ht="18.75" x14ac:dyDescent="0.2">
      <c r="A11" s="360"/>
      <c r="B11" s="360"/>
      <c r="C11" s="36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8" t="str">
        <f>'1. паспорт местоположение'!A12:C12</f>
        <v>F_TP3500.PS.0018</v>
      </c>
      <c r="B12" s="393"/>
      <c r="C12" s="393"/>
      <c r="D12" s="157"/>
      <c r="E12" s="157"/>
      <c r="F12" s="157"/>
      <c r="G12" s="157"/>
      <c r="H12" s="157"/>
      <c r="I12" s="157"/>
      <c r="J12" s="157"/>
      <c r="K12" s="157"/>
      <c r="L12" s="157"/>
      <c r="M12" s="157"/>
      <c r="N12" s="157"/>
      <c r="O12" s="157"/>
      <c r="P12" s="157"/>
      <c r="Q12" s="157"/>
      <c r="R12" s="157"/>
      <c r="S12" s="157"/>
      <c r="T12" s="157"/>
      <c r="U12" s="157"/>
    </row>
    <row r="13" spans="1:29" s="12" customFormat="1" ht="33" customHeight="1" x14ac:dyDescent="0.2">
      <c r="A13" s="357" t="s">
        <v>8</v>
      </c>
      <c r="B13" s="357"/>
      <c r="C13" s="3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6"/>
      <c r="B14" s="366"/>
      <c r="C14" s="36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8"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5" s="393"/>
      <c r="C15" s="393"/>
      <c r="D15" s="8"/>
      <c r="E15" s="8"/>
      <c r="F15" s="8"/>
      <c r="G15" s="8"/>
      <c r="H15" s="8"/>
      <c r="I15" s="8"/>
      <c r="J15" s="8"/>
      <c r="K15" s="8"/>
      <c r="L15" s="8"/>
      <c r="M15" s="8"/>
      <c r="N15" s="8"/>
      <c r="O15" s="8"/>
      <c r="P15" s="8"/>
      <c r="Q15" s="8"/>
      <c r="R15" s="8"/>
      <c r="S15" s="8"/>
      <c r="T15" s="8"/>
      <c r="U15" s="8"/>
    </row>
    <row r="16" spans="1:29" s="3" customFormat="1" ht="15" customHeight="1" x14ac:dyDescent="0.2">
      <c r="A16" s="357" t="s">
        <v>7</v>
      </c>
      <c r="B16" s="357"/>
      <c r="C16" s="357"/>
      <c r="D16" s="6"/>
      <c r="E16" s="6"/>
      <c r="F16" s="6"/>
      <c r="G16" s="6"/>
      <c r="H16" s="6"/>
      <c r="I16" s="6"/>
      <c r="J16" s="6"/>
      <c r="K16" s="6"/>
      <c r="L16" s="6"/>
      <c r="M16" s="6"/>
      <c r="N16" s="6"/>
      <c r="O16" s="6"/>
      <c r="P16" s="6"/>
      <c r="Q16" s="6"/>
      <c r="R16" s="6"/>
      <c r="S16" s="6"/>
      <c r="T16" s="6"/>
      <c r="U16" s="6"/>
    </row>
    <row r="17" spans="1:21" s="3" customFormat="1" ht="15" customHeight="1" x14ac:dyDescent="0.2">
      <c r="A17" s="367"/>
      <c r="B17" s="367"/>
      <c r="C17" s="367"/>
      <c r="D17" s="4"/>
      <c r="E17" s="4"/>
      <c r="F17" s="4"/>
      <c r="G17" s="4"/>
      <c r="H17" s="4"/>
      <c r="I17" s="4"/>
      <c r="J17" s="4"/>
      <c r="K17" s="4"/>
      <c r="L17" s="4"/>
      <c r="M17" s="4"/>
      <c r="N17" s="4"/>
      <c r="O17" s="4"/>
      <c r="P17" s="4"/>
      <c r="Q17" s="4"/>
      <c r="R17" s="4"/>
    </row>
    <row r="18" spans="1:21" s="3" customFormat="1" ht="27.75" customHeight="1" x14ac:dyDescent="0.2">
      <c r="A18" s="358" t="s">
        <v>441</v>
      </c>
      <c r="B18" s="358"/>
      <c r="C18" s="3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2.5" customHeight="1" x14ac:dyDescent="0.2">
      <c r="A22" s="24" t="s">
        <v>66</v>
      </c>
      <c r="B22" s="30" t="s">
        <v>454</v>
      </c>
      <c r="C22" s="68" t="s">
        <v>580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494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474</v>
      </c>
      <c r="C24" s="36" t="s">
        <v>509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475</v>
      </c>
      <c r="C25" s="36" t="s">
        <v>603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195</v>
      </c>
      <c r="C26" s="36" t="s">
        <v>604</v>
      </c>
      <c r="D26" s="23"/>
      <c r="E26" s="23"/>
      <c r="F26" s="23"/>
      <c r="G26" s="23"/>
      <c r="H26" s="23"/>
      <c r="I26" s="23"/>
      <c r="J26" s="23"/>
      <c r="K26" s="23"/>
      <c r="L26" s="23"/>
      <c r="M26" s="23"/>
      <c r="N26" s="23"/>
      <c r="O26" s="23"/>
      <c r="P26" s="23"/>
      <c r="Q26" s="23"/>
      <c r="R26" s="23"/>
      <c r="S26" s="23"/>
      <c r="T26" s="23"/>
      <c r="U26" s="23"/>
    </row>
    <row r="27" spans="1:21" ht="151.5" customHeight="1" x14ac:dyDescent="0.25">
      <c r="A27" s="24" t="s">
        <v>59</v>
      </c>
      <c r="B27" s="26" t="s">
        <v>455</v>
      </c>
      <c r="C27" s="68"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08">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08">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08" t="s">
        <v>660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56" t="str">
        <f>'1. паспорт местоположение'!A5:C5</f>
        <v>Год раскрытия информации: 2022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10</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41"/>
      <c r="AB6" s="141"/>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41"/>
      <c r="AB7" s="141"/>
    </row>
    <row r="8" spans="1:28"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142"/>
      <c r="AB8" s="142"/>
    </row>
    <row r="9" spans="1:28" ht="15.75" x14ac:dyDescent="0.25">
      <c r="A9" s="357" t="s">
        <v>9</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43"/>
      <c r="AB9" s="143"/>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41"/>
      <c r="AB10" s="141"/>
    </row>
    <row r="11" spans="1:28" x14ac:dyDescent="0.25">
      <c r="A11" s="401" t="str">
        <f>'1. паспорт местоположение'!A12:C12</f>
        <v>F_TP3500.PS.0018</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142"/>
      <c r="AB11" s="142"/>
    </row>
    <row r="12" spans="1:28" ht="15.75" x14ac:dyDescent="0.25">
      <c r="A12" s="357" t="s">
        <v>8</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43"/>
      <c r="AB12" s="143"/>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1"/>
      <c r="AB13" s="11"/>
    </row>
    <row r="14" spans="1:28" x14ac:dyDescent="0.25">
      <c r="A14" s="401"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142"/>
      <c r="AB14" s="142"/>
    </row>
    <row r="15" spans="1:28" ht="15.75"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43"/>
      <c r="AB15" s="143"/>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152"/>
      <c r="AB16" s="152"/>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152"/>
      <c r="AB17" s="152"/>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152"/>
      <c r="AB18" s="152"/>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152"/>
      <c r="AB19" s="152"/>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53"/>
      <c r="AB20" s="153"/>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53"/>
      <c r="AB21" s="153"/>
    </row>
    <row r="22" spans="1:28" x14ac:dyDescent="0.25">
      <c r="A22" s="395" t="s">
        <v>473</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54"/>
      <c r="AB22" s="154"/>
    </row>
    <row r="23" spans="1:28" ht="32.25" customHeight="1" x14ac:dyDescent="0.25">
      <c r="A23" s="397" t="s">
        <v>327</v>
      </c>
      <c r="B23" s="398"/>
      <c r="C23" s="398"/>
      <c r="D23" s="398"/>
      <c r="E23" s="398"/>
      <c r="F23" s="398"/>
      <c r="G23" s="398"/>
      <c r="H23" s="398"/>
      <c r="I23" s="398"/>
      <c r="J23" s="398"/>
      <c r="K23" s="398"/>
      <c r="L23" s="399"/>
      <c r="M23" s="396" t="s">
        <v>328</v>
      </c>
      <c r="N23" s="396"/>
      <c r="O23" s="396"/>
      <c r="P23" s="396"/>
      <c r="Q23" s="396"/>
      <c r="R23" s="396"/>
      <c r="S23" s="396"/>
      <c r="T23" s="396"/>
      <c r="U23" s="396"/>
      <c r="V23" s="396"/>
      <c r="W23" s="396"/>
      <c r="X23" s="396"/>
      <c r="Y23" s="396"/>
      <c r="Z23" s="396"/>
    </row>
    <row r="24" spans="1:28" ht="151.5" customHeight="1" x14ac:dyDescent="0.25">
      <c r="A24" s="89" t="s">
        <v>198</v>
      </c>
      <c r="B24" s="90" t="s">
        <v>227</v>
      </c>
      <c r="C24" s="89" t="s">
        <v>321</v>
      </c>
      <c r="D24" s="89" t="s">
        <v>199</v>
      </c>
      <c r="E24" s="89" t="s">
        <v>322</v>
      </c>
      <c r="F24" s="89" t="s">
        <v>324</v>
      </c>
      <c r="G24" s="89" t="s">
        <v>323</v>
      </c>
      <c r="H24" s="89" t="s">
        <v>200</v>
      </c>
      <c r="I24" s="89" t="s">
        <v>325</v>
      </c>
      <c r="J24" s="89" t="s">
        <v>232</v>
      </c>
      <c r="K24" s="90" t="s">
        <v>226</v>
      </c>
      <c r="L24" s="90" t="s">
        <v>201</v>
      </c>
      <c r="M24" s="91" t="s">
        <v>246</v>
      </c>
      <c r="N24" s="90" t="s">
        <v>482</v>
      </c>
      <c r="O24" s="89" t="s">
        <v>243</v>
      </c>
      <c r="P24" s="89" t="s">
        <v>244</v>
      </c>
      <c r="Q24" s="89" t="s">
        <v>242</v>
      </c>
      <c r="R24" s="89" t="s">
        <v>200</v>
      </c>
      <c r="S24" s="89" t="s">
        <v>241</v>
      </c>
      <c r="T24" s="89" t="s">
        <v>240</v>
      </c>
      <c r="U24" s="89" t="s">
        <v>320</v>
      </c>
      <c r="V24" s="89" t="s">
        <v>242</v>
      </c>
      <c r="W24" s="104" t="s">
        <v>225</v>
      </c>
      <c r="X24" s="104" t="s">
        <v>257</v>
      </c>
      <c r="Y24" s="104" t="s">
        <v>258</v>
      </c>
      <c r="Z24" s="106" t="s">
        <v>255</v>
      </c>
    </row>
    <row r="25" spans="1:28" ht="16.5" customHeight="1" x14ac:dyDescent="0.25">
      <c r="A25" s="89">
        <v>1</v>
      </c>
      <c r="B25" s="90">
        <v>2</v>
      </c>
      <c r="C25" s="89">
        <v>3</v>
      </c>
      <c r="D25" s="90">
        <v>4</v>
      </c>
      <c r="E25" s="89">
        <v>5</v>
      </c>
      <c r="F25" s="90">
        <v>6</v>
      </c>
      <c r="G25" s="89">
        <v>7</v>
      </c>
      <c r="H25" s="90">
        <v>8</v>
      </c>
      <c r="I25" s="89">
        <v>9</v>
      </c>
      <c r="J25" s="90">
        <v>10</v>
      </c>
      <c r="K25" s="155">
        <v>11</v>
      </c>
      <c r="L25" s="90">
        <v>12</v>
      </c>
      <c r="M25" s="155">
        <v>13</v>
      </c>
      <c r="N25" s="90">
        <v>14</v>
      </c>
      <c r="O25" s="155">
        <v>15</v>
      </c>
      <c r="P25" s="90">
        <v>16</v>
      </c>
      <c r="Q25" s="155">
        <v>17</v>
      </c>
      <c r="R25" s="90">
        <v>18</v>
      </c>
      <c r="S25" s="155">
        <v>19</v>
      </c>
      <c r="T25" s="90">
        <v>20</v>
      </c>
      <c r="U25" s="155">
        <v>21</v>
      </c>
      <c r="V25" s="90">
        <v>22</v>
      </c>
      <c r="W25" s="155">
        <v>23</v>
      </c>
      <c r="X25" s="90">
        <v>24</v>
      </c>
      <c r="Y25" s="155">
        <v>25</v>
      </c>
      <c r="Z25" s="90">
        <v>26</v>
      </c>
    </row>
    <row r="26" spans="1:28" ht="45.75" customHeight="1" x14ac:dyDescent="0.25">
      <c r="A26" s="82" t="s">
        <v>305</v>
      </c>
      <c r="B26" s="88"/>
      <c r="C26" s="84" t="s">
        <v>307</v>
      </c>
      <c r="D26" s="84" t="s">
        <v>308</v>
      </c>
      <c r="E26" s="84" t="s">
        <v>309</v>
      </c>
      <c r="F26" s="84" t="s">
        <v>237</v>
      </c>
      <c r="G26" s="84" t="s">
        <v>310</v>
      </c>
      <c r="H26" s="84" t="s">
        <v>200</v>
      </c>
      <c r="I26" s="84" t="s">
        <v>311</v>
      </c>
      <c r="J26" s="84" t="s">
        <v>312</v>
      </c>
      <c r="K26" s="81"/>
      <c r="L26" s="85" t="s">
        <v>223</v>
      </c>
      <c r="M26" s="87" t="s">
        <v>239</v>
      </c>
      <c r="N26" s="81"/>
      <c r="O26" s="81"/>
      <c r="P26" s="81"/>
      <c r="Q26" s="81"/>
      <c r="R26" s="81"/>
      <c r="S26" s="81"/>
      <c r="T26" s="81"/>
      <c r="U26" s="81"/>
      <c r="V26" s="81"/>
      <c r="W26" s="81"/>
      <c r="X26" s="81"/>
      <c r="Y26" s="81"/>
      <c r="Z26" s="83" t="s">
        <v>256</v>
      </c>
    </row>
    <row r="27" spans="1:28" x14ac:dyDescent="0.25">
      <c r="A27" s="81" t="s">
        <v>202</v>
      </c>
      <c r="B27" s="81" t="s">
        <v>228</v>
      </c>
      <c r="C27" s="81" t="s">
        <v>207</v>
      </c>
      <c r="D27" s="81" t="s">
        <v>208</v>
      </c>
      <c r="E27" s="81" t="s">
        <v>247</v>
      </c>
      <c r="F27" s="84" t="s">
        <v>203</v>
      </c>
      <c r="G27" s="84" t="s">
        <v>251</v>
      </c>
      <c r="H27" s="81" t="s">
        <v>200</v>
      </c>
      <c r="I27" s="84" t="s">
        <v>233</v>
      </c>
      <c r="J27" s="84" t="s">
        <v>215</v>
      </c>
      <c r="K27" s="85" t="s">
        <v>219</v>
      </c>
      <c r="L27" s="81"/>
      <c r="M27" s="85" t="s">
        <v>245</v>
      </c>
      <c r="N27" s="81"/>
      <c r="O27" s="81"/>
      <c r="P27" s="81"/>
      <c r="Q27" s="81"/>
      <c r="R27" s="81"/>
      <c r="S27" s="81"/>
      <c r="T27" s="81"/>
      <c r="U27" s="81"/>
      <c r="V27" s="81"/>
      <c r="W27" s="81"/>
      <c r="X27" s="81"/>
      <c r="Y27" s="81"/>
      <c r="Z27" s="81"/>
    </row>
    <row r="28" spans="1:28" x14ac:dyDescent="0.25">
      <c r="A28" s="81" t="s">
        <v>202</v>
      </c>
      <c r="B28" s="81" t="s">
        <v>229</v>
      </c>
      <c r="C28" s="81" t="s">
        <v>209</v>
      </c>
      <c r="D28" s="81" t="s">
        <v>210</v>
      </c>
      <c r="E28" s="81" t="s">
        <v>248</v>
      </c>
      <c r="F28" s="84" t="s">
        <v>204</v>
      </c>
      <c r="G28" s="84" t="s">
        <v>252</v>
      </c>
      <c r="H28" s="81" t="s">
        <v>200</v>
      </c>
      <c r="I28" s="84" t="s">
        <v>234</v>
      </c>
      <c r="J28" s="84" t="s">
        <v>216</v>
      </c>
      <c r="K28" s="85" t="s">
        <v>220</v>
      </c>
      <c r="L28" s="86"/>
      <c r="M28" s="85" t="s">
        <v>0</v>
      </c>
      <c r="N28" s="85"/>
      <c r="O28" s="85"/>
      <c r="P28" s="85"/>
      <c r="Q28" s="85"/>
      <c r="R28" s="85"/>
      <c r="S28" s="85"/>
      <c r="T28" s="85"/>
      <c r="U28" s="85"/>
      <c r="V28" s="85"/>
      <c r="W28" s="85"/>
      <c r="X28" s="85"/>
      <c r="Y28" s="85"/>
      <c r="Z28" s="85"/>
    </row>
    <row r="29" spans="1:28" x14ac:dyDescent="0.25">
      <c r="A29" s="81" t="s">
        <v>202</v>
      </c>
      <c r="B29" s="81" t="s">
        <v>230</v>
      </c>
      <c r="C29" s="81" t="s">
        <v>211</v>
      </c>
      <c r="D29" s="81" t="s">
        <v>212</v>
      </c>
      <c r="E29" s="81" t="s">
        <v>249</v>
      </c>
      <c r="F29" s="84" t="s">
        <v>205</v>
      </c>
      <c r="G29" s="84" t="s">
        <v>253</v>
      </c>
      <c r="H29" s="81" t="s">
        <v>200</v>
      </c>
      <c r="I29" s="84" t="s">
        <v>235</v>
      </c>
      <c r="J29" s="84" t="s">
        <v>217</v>
      </c>
      <c r="K29" s="85" t="s">
        <v>221</v>
      </c>
      <c r="L29" s="86"/>
      <c r="M29" s="81"/>
      <c r="N29" s="81"/>
      <c r="O29" s="81"/>
      <c r="P29" s="81"/>
      <c r="Q29" s="81"/>
      <c r="R29" s="81"/>
      <c r="S29" s="81"/>
      <c r="T29" s="81"/>
      <c r="U29" s="81"/>
      <c r="V29" s="81"/>
      <c r="W29" s="81"/>
      <c r="X29" s="81"/>
      <c r="Y29" s="81"/>
      <c r="Z29" s="81"/>
    </row>
    <row r="30" spans="1:28" x14ac:dyDescent="0.25">
      <c r="A30" s="81" t="s">
        <v>202</v>
      </c>
      <c r="B30" s="81" t="s">
        <v>231</v>
      </c>
      <c r="C30" s="81" t="s">
        <v>213</v>
      </c>
      <c r="D30" s="81" t="s">
        <v>214</v>
      </c>
      <c r="E30" s="81" t="s">
        <v>250</v>
      </c>
      <c r="F30" s="84" t="s">
        <v>206</v>
      </c>
      <c r="G30" s="84" t="s">
        <v>254</v>
      </c>
      <c r="H30" s="81" t="s">
        <v>200</v>
      </c>
      <c r="I30" s="84" t="s">
        <v>236</v>
      </c>
      <c r="J30" s="84" t="s">
        <v>218</v>
      </c>
      <c r="K30" s="85" t="s">
        <v>222</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306</v>
      </c>
      <c r="B32" s="88"/>
      <c r="C32" s="84" t="s">
        <v>313</v>
      </c>
      <c r="D32" s="84" t="s">
        <v>314</v>
      </c>
      <c r="E32" s="84" t="s">
        <v>315</v>
      </c>
      <c r="F32" s="84" t="s">
        <v>316</v>
      </c>
      <c r="G32" s="84" t="s">
        <v>317</v>
      </c>
      <c r="H32" s="84" t="s">
        <v>200</v>
      </c>
      <c r="I32" s="84" t="s">
        <v>318</v>
      </c>
      <c r="J32" s="84" t="s">
        <v>319</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6" t="str">
        <f>'1. паспорт местоположение'!A5:C5</f>
        <v>Год раскрытия информации: 2022 год</v>
      </c>
      <c r="B5" s="356"/>
      <c r="C5" s="356"/>
      <c r="D5" s="356"/>
      <c r="E5" s="356"/>
      <c r="F5" s="356"/>
      <c r="G5" s="356"/>
      <c r="H5" s="356"/>
      <c r="I5" s="356"/>
      <c r="J5" s="356"/>
      <c r="K5" s="356"/>
      <c r="L5" s="356"/>
      <c r="M5" s="356"/>
      <c r="N5" s="356"/>
      <c r="O5" s="356"/>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60" t="s">
        <v>10</v>
      </c>
      <c r="B7" s="360"/>
      <c r="C7" s="360"/>
      <c r="D7" s="360"/>
      <c r="E7" s="360"/>
      <c r="F7" s="360"/>
      <c r="G7" s="360"/>
      <c r="H7" s="360"/>
      <c r="I7" s="360"/>
      <c r="J7" s="360"/>
      <c r="K7" s="360"/>
      <c r="L7" s="360"/>
      <c r="M7" s="360"/>
      <c r="N7" s="360"/>
      <c r="O7" s="360"/>
      <c r="P7" s="13"/>
      <c r="Q7" s="13"/>
      <c r="R7" s="13"/>
      <c r="S7" s="13"/>
      <c r="T7" s="13"/>
      <c r="U7" s="13"/>
      <c r="V7" s="13"/>
      <c r="W7" s="13"/>
      <c r="X7" s="13"/>
      <c r="Y7" s="13"/>
      <c r="Z7" s="13"/>
    </row>
    <row r="8" spans="1:28" s="12" customFormat="1" ht="18.75" x14ac:dyDescent="0.2">
      <c r="A8" s="360"/>
      <c r="B8" s="360"/>
      <c r="C8" s="360"/>
      <c r="D8" s="360"/>
      <c r="E8" s="360"/>
      <c r="F8" s="360"/>
      <c r="G8" s="360"/>
      <c r="H8" s="360"/>
      <c r="I8" s="360"/>
      <c r="J8" s="360"/>
      <c r="K8" s="360"/>
      <c r="L8" s="360"/>
      <c r="M8" s="360"/>
      <c r="N8" s="360"/>
      <c r="O8" s="360"/>
      <c r="P8" s="13"/>
      <c r="Q8" s="13"/>
      <c r="R8" s="13"/>
      <c r="S8" s="13"/>
      <c r="T8" s="13"/>
      <c r="U8" s="13"/>
      <c r="V8" s="13"/>
      <c r="W8" s="13"/>
      <c r="X8" s="13"/>
      <c r="Y8" s="13"/>
      <c r="Z8" s="13"/>
    </row>
    <row r="9" spans="1:28" s="12"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3"/>
      <c r="Q9" s="13"/>
      <c r="R9" s="13"/>
      <c r="S9" s="13"/>
      <c r="T9" s="13"/>
      <c r="U9" s="13"/>
      <c r="V9" s="13"/>
      <c r="W9" s="13"/>
      <c r="X9" s="13"/>
      <c r="Y9" s="13"/>
      <c r="Z9" s="13"/>
    </row>
    <row r="10" spans="1:28" s="12" customFormat="1" ht="18.75" x14ac:dyDescent="0.2">
      <c r="A10" s="357" t="s">
        <v>9</v>
      </c>
      <c r="B10" s="357"/>
      <c r="C10" s="357"/>
      <c r="D10" s="357"/>
      <c r="E10" s="357"/>
      <c r="F10" s="357"/>
      <c r="G10" s="357"/>
      <c r="H10" s="357"/>
      <c r="I10" s="357"/>
      <c r="J10" s="357"/>
      <c r="K10" s="357"/>
      <c r="L10" s="357"/>
      <c r="M10" s="357"/>
      <c r="N10" s="357"/>
      <c r="O10" s="357"/>
      <c r="P10" s="13"/>
      <c r="Q10" s="13"/>
      <c r="R10" s="13"/>
      <c r="S10" s="13"/>
      <c r="T10" s="13"/>
      <c r="U10" s="13"/>
      <c r="V10" s="13"/>
      <c r="W10" s="13"/>
      <c r="X10" s="13"/>
      <c r="Y10" s="13"/>
      <c r="Z10" s="13"/>
    </row>
    <row r="11" spans="1:28" s="12" customFormat="1" ht="18.75" x14ac:dyDescent="0.2">
      <c r="A11" s="360"/>
      <c r="B11" s="360"/>
      <c r="C11" s="360"/>
      <c r="D11" s="360"/>
      <c r="E11" s="360"/>
      <c r="F11" s="360"/>
      <c r="G11" s="360"/>
      <c r="H11" s="360"/>
      <c r="I11" s="360"/>
      <c r="J11" s="360"/>
      <c r="K11" s="360"/>
      <c r="L11" s="360"/>
      <c r="M11" s="360"/>
      <c r="N11" s="360"/>
      <c r="O11" s="360"/>
      <c r="P11" s="13"/>
      <c r="Q11" s="13"/>
      <c r="R11" s="13"/>
      <c r="S11" s="13"/>
      <c r="T11" s="13"/>
      <c r="U11" s="13"/>
      <c r="V11" s="13"/>
      <c r="W11" s="13"/>
      <c r="X11" s="13"/>
      <c r="Y11" s="13"/>
      <c r="Z11" s="13"/>
    </row>
    <row r="12" spans="1:28" s="12" customFormat="1" ht="18.75" x14ac:dyDescent="0.2">
      <c r="A12" s="362" t="str">
        <f>'1. паспорт местоположение'!A12:C12</f>
        <v>F_TP3500.PS.0018</v>
      </c>
      <c r="B12" s="362"/>
      <c r="C12" s="362"/>
      <c r="D12" s="362"/>
      <c r="E12" s="362"/>
      <c r="F12" s="362"/>
      <c r="G12" s="362"/>
      <c r="H12" s="362"/>
      <c r="I12" s="362"/>
      <c r="J12" s="362"/>
      <c r="K12" s="362"/>
      <c r="L12" s="362"/>
      <c r="M12" s="362"/>
      <c r="N12" s="362"/>
      <c r="O12" s="362"/>
      <c r="P12" s="13"/>
      <c r="Q12" s="13"/>
      <c r="R12" s="13"/>
      <c r="S12" s="13"/>
      <c r="T12" s="13"/>
      <c r="U12" s="13"/>
      <c r="V12" s="13"/>
      <c r="W12" s="13"/>
      <c r="X12" s="13"/>
      <c r="Y12" s="13"/>
      <c r="Z12" s="13"/>
    </row>
    <row r="13" spans="1:28" s="12" customFormat="1" ht="18.75" x14ac:dyDescent="0.2">
      <c r="A13" s="357" t="s">
        <v>8</v>
      </c>
      <c r="B13" s="357"/>
      <c r="C13" s="357"/>
      <c r="D13" s="357"/>
      <c r="E13" s="357"/>
      <c r="F13" s="357"/>
      <c r="G13" s="357"/>
      <c r="H13" s="357"/>
      <c r="I13" s="357"/>
      <c r="J13" s="357"/>
      <c r="K13" s="357"/>
      <c r="L13" s="357"/>
      <c r="M13" s="357"/>
      <c r="N13" s="357"/>
      <c r="O13" s="357"/>
      <c r="P13" s="13"/>
      <c r="Q13" s="13"/>
      <c r="R13" s="13"/>
      <c r="S13" s="13"/>
      <c r="T13" s="13"/>
      <c r="U13" s="13"/>
      <c r="V13" s="13"/>
      <c r="W13" s="13"/>
      <c r="X13" s="13"/>
      <c r="Y13" s="13"/>
      <c r="Z13" s="13"/>
    </row>
    <row r="14" spans="1:28" s="9" customFormat="1" ht="15.75" customHeight="1" x14ac:dyDescent="0.2">
      <c r="A14" s="366"/>
      <c r="B14" s="366"/>
      <c r="C14" s="366"/>
      <c r="D14" s="366"/>
      <c r="E14" s="366"/>
      <c r="F14" s="366"/>
      <c r="G14" s="366"/>
      <c r="H14" s="366"/>
      <c r="I14" s="366"/>
      <c r="J14" s="366"/>
      <c r="K14" s="366"/>
      <c r="L14" s="366"/>
      <c r="M14" s="366"/>
      <c r="N14" s="366"/>
      <c r="O14" s="366"/>
      <c r="P14" s="10"/>
      <c r="Q14" s="10"/>
      <c r="R14" s="10"/>
      <c r="S14" s="10"/>
      <c r="T14" s="10"/>
      <c r="U14" s="10"/>
      <c r="V14" s="10"/>
      <c r="W14" s="10"/>
      <c r="X14" s="10"/>
      <c r="Y14" s="10"/>
      <c r="Z14" s="10"/>
    </row>
    <row r="15" spans="1:28" s="3" customFormat="1" ht="75.75" customHeight="1" x14ac:dyDescent="0.2">
      <c r="A15" s="383"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5" s="383"/>
      <c r="C15" s="383"/>
      <c r="D15" s="383"/>
      <c r="E15" s="383"/>
      <c r="F15" s="383"/>
      <c r="G15" s="383"/>
      <c r="H15" s="383"/>
      <c r="I15" s="383"/>
      <c r="J15" s="383"/>
      <c r="K15" s="383"/>
      <c r="L15" s="383"/>
      <c r="M15" s="383"/>
      <c r="N15" s="383"/>
      <c r="O15" s="383"/>
      <c r="P15" s="8"/>
      <c r="Q15" s="8"/>
      <c r="R15" s="8"/>
      <c r="S15" s="8"/>
      <c r="T15" s="8"/>
      <c r="U15" s="8"/>
      <c r="V15" s="8"/>
      <c r="W15" s="8"/>
      <c r="X15" s="8"/>
      <c r="Y15" s="8"/>
      <c r="Z15" s="8"/>
    </row>
    <row r="16" spans="1:28" s="3" customFormat="1" ht="15" customHeight="1" x14ac:dyDescent="0.2">
      <c r="A16" s="357" t="s">
        <v>7</v>
      </c>
      <c r="B16" s="357"/>
      <c r="C16" s="357"/>
      <c r="D16" s="357"/>
      <c r="E16" s="357"/>
      <c r="F16" s="357"/>
      <c r="G16" s="357"/>
      <c r="H16" s="357"/>
      <c r="I16" s="357"/>
      <c r="J16" s="357"/>
      <c r="K16" s="357"/>
      <c r="L16" s="357"/>
      <c r="M16" s="357"/>
      <c r="N16" s="357"/>
      <c r="O16" s="357"/>
      <c r="P16" s="6"/>
      <c r="Q16" s="6"/>
      <c r="R16" s="6"/>
      <c r="S16" s="6"/>
      <c r="T16" s="6"/>
      <c r="U16" s="6"/>
      <c r="V16" s="6"/>
      <c r="W16" s="6"/>
      <c r="X16" s="6"/>
      <c r="Y16" s="6"/>
      <c r="Z16" s="6"/>
    </row>
    <row r="17" spans="1:26" s="3" customFormat="1" ht="15" customHeight="1" x14ac:dyDescent="0.2">
      <c r="A17" s="367"/>
      <c r="B17" s="367"/>
      <c r="C17" s="367"/>
      <c r="D17" s="367"/>
      <c r="E17" s="367"/>
      <c r="F17" s="367"/>
      <c r="G17" s="367"/>
      <c r="H17" s="367"/>
      <c r="I17" s="367"/>
      <c r="J17" s="367"/>
      <c r="K17" s="367"/>
      <c r="L17" s="367"/>
      <c r="M17" s="367"/>
      <c r="N17" s="367"/>
      <c r="O17" s="367"/>
      <c r="P17" s="4"/>
      <c r="Q17" s="4"/>
      <c r="R17" s="4"/>
      <c r="S17" s="4"/>
      <c r="T17" s="4"/>
      <c r="U17" s="4"/>
      <c r="V17" s="4"/>
      <c r="W17" s="4"/>
    </row>
    <row r="18" spans="1:26" s="3" customFormat="1" ht="91.5" customHeight="1" x14ac:dyDescent="0.2">
      <c r="A18" s="402" t="s">
        <v>450</v>
      </c>
      <c r="B18" s="402"/>
      <c r="C18" s="402"/>
      <c r="D18" s="402"/>
      <c r="E18" s="402"/>
      <c r="F18" s="402"/>
      <c r="G18" s="402"/>
      <c r="H18" s="402"/>
      <c r="I18" s="402"/>
      <c r="J18" s="402"/>
      <c r="K18" s="402"/>
      <c r="L18" s="402"/>
      <c r="M18" s="402"/>
      <c r="N18" s="402"/>
      <c r="O18" s="402"/>
      <c r="P18" s="7"/>
      <c r="Q18" s="7"/>
      <c r="R18" s="7"/>
      <c r="S18" s="7"/>
      <c r="T18" s="7"/>
      <c r="U18" s="7"/>
      <c r="V18" s="7"/>
      <c r="W18" s="7"/>
      <c r="X18" s="7"/>
      <c r="Y18" s="7"/>
      <c r="Z18" s="7"/>
    </row>
    <row r="19" spans="1:26" s="3" customFormat="1" ht="78" customHeight="1" x14ac:dyDescent="0.2">
      <c r="A19" s="361" t="s">
        <v>6</v>
      </c>
      <c r="B19" s="361" t="s">
        <v>89</v>
      </c>
      <c r="C19" s="361" t="s">
        <v>88</v>
      </c>
      <c r="D19" s="361" t="s">
        <v>77</v>
      </c>
      <c r="E19" s="403" t="s">
        <v>87</v>
      </c>
      <c r="F19" s="404"/>
      <c r="G19" s="404"/>
      <c r="H19" s="404"/>
      <c r="I19" s="405"/>
      <c r="J19" s="361" t="s">
        <v>86</v>
      </c>
      <c r="K19" s="361"/>
      <c r="L19" s="361"/>
      <c r="M19" s="361"/>
      <c r="N19" s="361"/>
      <c r="O19" s="361"/>
      <c r="P19" s="4"/>
      <c r="Q19" s="4"/>
      <c r="R19" s="4"/>
      <c r="S19" s="4"/>
      <c r="T19" s="4"/>
      <c r="U19" s="4"/>
      <c r="V19" s="4"/>
      <c r="W19" s="4"/>
    </row>
    <row r="20" spans="1:26" s="3" customFormat="1" ht="51" customHeight="1" x14ac:dyDescent="0.2">
      <c r="A20" s="361"/>
      <c r="B20" s="361"/>
      <c r="C20" s="361"/>
      <c r="D20" s="361"/>
      <c r="E20" s="41" t="s">
        <v>85</v>
      </c>
      <c r="F20" s="41" t="s">
        <v>84</v>
      </c>
      <c r="G20" s="41" t="s">
        <v>83</v>
      </c>
      <c r="H20" s="41" t="s">
        <v>82</v>
      </c>
      <c r="I20" s="41" t="s">
        <v>81</v>
      </c>
      <c r="J20" s="41" t="s">
        <v>80</v>
      </c>
      <c r="K20" s="41" t="s">
        <v>5</v>
      </c>
      <c r="L20" s="49" t="s">
        <v>4</v>
      </c>
      <c r="M20" s="48" t="s">
        <v>196</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8" zoomScale="60" zoomScaleNormal="100" zoomScalePageLayoutView="50" workbookViewId="0">
      <selection activeCell="A12" sqref="A12:G12"/>
    </sheetView>
  </sheetViews>
  <sheetFormatPr defaultRowHeight="15.75" outlineLevelRow="1" x14ac:dyDescent="0.25"/>
  <cols>
    <col min="1" max="1" width="61.7109375" style="179" customWidth="1"/>
    <col min="2" max="2" width="23.42578125" style="179" customWidth="1"/>
    <col min="3" max="3" width="16.7109375" style="179" customWidth="1"/>
    <col min="4" max="4" width="22.140625" style="179" customWidth="1"/>
    <col min="5" max="5" width="20.28515625" style="179" customWidth="1"/>
    <col min="6" max="12" width="16.7109375" style="179" customWidth="1"/>
    <col min="13" max="13" width="16.7109375" style="182" customWidth="1"/>
    <col min="14" max="19" width="16.7109375" style="179" customWidth="1"/>
    <col min="20" max="20" width="18.85546875" style="179" customWidth="1"/>
    <col min="21" max="21" width="20.5703125" style="179" customWidth="1"/>
    <col min="22" max="23" width="16.7109375" style="179" customWidth="1"/>
    <col min="24" max="24" width="26.28515625" style="179" customWidth="1"/>
    <col min="25" max="27" width="16.7109375" style="179" customWidth="1"/>
    <col min="28" max="43" width="16.7109375" style="179" hidden="1" customWidth="1"/>
    <col min="44" max="52" width="17.85546875" style="179" hidden="1" customWidth="1"/>
    <col min="53" max="97" width="16.7109375" style="179" customWidth="1"/>
    <col min="98" max="16384" width="9.140625" style="179"/>
  </cols>
  <sheetData>
    <row r="1" spans="1:45" ht="27.75" x14ac:dyDescent="0.4">
      <c r="K1" s="180"/>
      <c r="L1" s="12"/>
      <c r="M1" s="12"/>
      <c r="N1" s="38" t="s">
        <v>70</v>
      </c>
      <c r="T1" s="181"/>
      <c r="U1" s="409"/>
      <c r="V1" s="409"/>
      <c r="W1" s="409"/>
      <c r="X1" s="409"/>
      <c r="Y1" s="409"/>
    </row>
    <row r="2" spans="1:45" ht="27.75" x14ac:dyDescent="0.4">
      <c r="K2" s="180"/>
      <c r="L2" s="12"/>
      <c r="M2" s="12"/>
      <c r="N2" s="15" t="s">
        <v>11</v>
      </c>
      <c r="T2" s="181"/>
      <c r="U2" s="409"/>
      <c r="V2" s="409"/>
      <c r="W2" s="409"/>
      <c r="X2" s="409"/>
      <c r="Y2" s="409"/>
    </row>
    <row r="3" spans="1:45" ht="27.75" x14ac:dyDescent="0.4">
      <c r="K3" s="180"/>
      <c r="L3" s="12"/>
      <c r="M3" s="12"/>
      <c r="N3" s="15" t="s">
        <v>302</v>
      </c>
      <c r="T3" s="181"/>
      <c r="U3" s="409"/>
      <c r="V3" s="409"/>
      <c r="W3" s="409"/>
      <c r="X3" s="409"/>
      <c r="Y3" s="409"/>
    </row>
    <row r="4" spans="1:45" ht="27.75" x14ac:dyDescent="0.4">
      <c r="K4" s="180"/>
      <c r="T4" s="183"/>
      <c r="U4" s="183"/>
      <c r="W4" s="183"/>
      <c r="X4" s="183"/>
      <c r="Y4" s="184"/>
    </row>
    <row r="5" spans="1:45" s="186" customFormat="1" ht="24.75" customHeight="1" x14ac:dyDescent="0.25">
      <c r="A5" s="410" t="str">
        <f>'1. паспорт местоположение'!A5:C5</f>
        <v>Год раскрытия информации: 2022 год</v>
      </c>
      <c r="B5" s="410"/>
      <c r="C5" s="410"/>
      <c r="D5" s="410"/>
      <c r="E5" s="410"/>
      <c r="F5" s="410"/>
      <c r="G5" s="410"/>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5" s="186" customFormat="1" ht="94.5" customHeight="1" x14ac:dyDescent="0.25">
      <c r="A6" s="411" t="s">
        <v>10</v>
      </c>
      <c r="B6" s="411"/>
      <c r="C6" s="411"/>
      <c r="D6" s="411"/>
      <c r="E6" s="411"/>
      <c r="F6" s="411"/>
      <c r="G6" s="411"/>
      <c r="H6" s="141"/>
      <c r="I6" s="141"/>
      <c r="J6" s="141"/>
      <c r="K6" s="141"/>
      <c r="L6" s="141"/>
      <c r="M6" s="141"/>
      <c r="N6" s="141"/>
      <c r="O6" s="141"/>
      <c r="P6" s="141"/>
      <c r="Q6" s="141"/>
      <c r="R6" s="141"/>
      <c r="S6" s="141"/>
      <c r="T6" s="14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row>
    <row r="7" spans="1:45" ht="27.75" customHeight="1" x14ac:dyDescent="0.25">
      <c r="A7" s="412" t="s">
        <v>602</v>
      </c>
      <c r="B7" s="412"/>
      <c r="C7" s="412"/>
      <c r="D7" s="412"/>
      <c r="E7" s="412"/>
      <c r="F7" s="412"/>
      <c r="G7" s="412"/>
      <c r="H7" s="142"/>
      <c r="I7" s="142"/>
      <c r="J7" s="142"/>
      <c r="K7" s="142"/>
      <c r="L7" s="142"/>
      <c r="M7" s="142"/>
      <c r="N7" s="142"/>
      <c r="O7" s="142"/>
      <c r="P7" s="142"/>
      <c r="Q7" s="142"/>
      <c r="R7" s="142"/>
      <c r="S7" s="142"/>
      <c r="T7" s="142"/>
      <c r="U7" s="142"/>
      <c r="V7" s="142"/>
      <c r="W7" s="142"/>
      <c r="X7" s="142"/>
      <c r="Y7" s="142"/>
      <c r="Z7" s="142"/>
      <c r="AA7" s="142"/>
      <c r="AB7" s="142"/>
      <c r="AC7" s="142"/>
      <c r="AD7" s="142"/>
      <c r="AE7" s="142"/>
      <c r="AF7" s="142"/>
      <c r="AG7" s="142"/>
      <c r="AH7" s="142"/>
      <c r="AI7" s="142"/>
      <c r="AJ7" s="142"/>
      <c r="AK7" s="142"/>
      <c r="AL7" s="142"/>
      <c r="AM7" s="142"/>
      <c r="AN7" s="142"/>
      <c r="AO7" s="142"/>
      <c r="AP7" s="142"/>
      <c r="AQ7" s="142"/>
      <c r="AR7" s="142"/>
      <c r="AS7" s="142"/>
    </row>
    <row r="8" spans="1:45" ht="18.75" x14ac:dyDescent="0.25">
      <c r="A8" s="367" t="s">
        <v>511</v>
      </c>
      <c r="B8" s="367"/>
      <c r="C8" s="367"/>
      <c r="D8" s="367"/>
      <c r="E8" s="367"/>
      <c r="F8" s="367"/>
      <c r="G8" s="367"/>
      <c r="H8" s="143"/>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3"/>
      <c r="AL8" s="143"/>
      <c r="AM8" s="143"/>
      <c r="AN8" s="143"/>
      <c r="AO8" s="143"/>
      <c r="AP8" s="143"/>
      <c r="AQ8" s="143"/>
      <c r="AR8" s="143"/>
      <c r="AS8" s="143"/>
    </row>
    <row r="9" spans="1:45" ht="27.75" x14ac:dyDescent="0.4">
      <c r="A9" s="413" t="str">
        <f>'1. паспорт местоположение'!A12:C12</f>
        <v>F_TP3500.PS.0018</v>
      </c>
      <c r="B9" s="413"/>
      <c r="C9" s="413"/>
      <c r="D9" s="413"/>
      <c r="E9" s="413"/>
      <c r="F9" s="413"/>
      <c r="G9" s="413"/>
      <c r="K9" s="180"/>
      <c r="T9" s="181"/>
      <c r="U9" s="187"/>
      <c r="V9" s="187"/>
      <c r="W9" s="187"/>
      <c r="X9" s="187"/>
      <c r="Y9" s="187"/>
    </row>
    <row r="10" spans="1:45" ht="18.75" x14ac:dyDescent="0.25">
      <c r="A10" s="367" t="s">
        <v>512</v>
      </c>
      <c r="B10" s="367"/>
      <c r="C10" s="367"/>
      <c r="D10" s="367"/>
      <c r="E10" s="367"/>
      <c r="F10" s="367"/>
      <c r="G10" s="367"/>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row>
    <row r="11" spans="1:45" ht="52.5" customHeight="1" x14ac:dyDescent="0.25">
      <c r="A11" s="414"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1" s="414"/>
      <c r="C11" s="414"/>
      <c r="D11" s="414"/>
      <c r="E11" s="414"/>
      <c r="F11" s="414"/>
      <c r="G11" s="414"/>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8"/>
      <c r="AH11" s="188"/>
      <c r="AI11" s="188"/>
      <c r="AJ11" s="188"/>
      <c r="AK11" s="188"/>
      <c r="AL11" s="188"/>
      <c r="AM11" s="188"/>
      <c r="AN11" s="188"/>
      <c r="AO11" s="188"/>
      <c r="AP11" s="188"/>
      <c r="AQ11" s="188"/>
      <c r="AR11" s="188"/>
    </row>
    <row r="12" spans="1:45" ht="18.75" x14ac:dyDescent="0.25">
      <c r="A12" s="367" t="s">
        <v>513</v>
      </c>
      <c r="B12" s="367"/>
      <c r="C12" s="367"/>
      <c r="D12" s="367"/>
      <c r="E12" s="367"/>
      <c r="F12" s="367"/>
      <c r="G12" s="367"/>
      <c r="H12" s="189"/>
      <c r="I12" s="189"/>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3"/>
      <c r="AK12" s="143"/>
      <c r="AL12" s="143"/>
      <c r="AM12" s="143"/>
      <c r="AN12" s="143"/>
      <c r="AO12" s="143"/>
      <c r="AP12" s="143"/>
      <c r="AQ12" s="143"/>
      <c r="AR12" s="143"/>
      <c r="AS12" s="143"/>
    </row>
    <row r="13" spans="1:45" ht="18.75" x14ac:dyDescent="0.25">
      <c r="A13" s="331"/>
      <c r="B13" s="331"/>
      <c r="C13" s="331"/>
      <c r="D13" s="331"/>
      <c r="E13" s="331"/>
      <c r="F13" s="331"/>
      <c r="G13" s="331"/>
      <c r="H13" s="189"/>
      <c r="I13" s="189"/>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43"/>
      <c r="AR13" s="143"/>
      <c r="AS13" s="143"/>
    </row>
    <row r="14" spans="1:45" ht="18.75" x14ac:dyDescent="0.25">
      <c r="A14" s="331"/>
      <c r="B14" s="331"/>
      <c r="C14" s="331"/>
      <c r="D14" s="331"/>
      <c r="E14" s="331"/>
      <c r="F14" s="331"/>
      <c r="G14" s="331"/>
      <c r="H14" s="189"/>
      <c r="I14" s="189"/>
      <c r="J14" s="143"/>
      <c r="K14" s="143"/>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3"/>
      <c r="AP14" s="143"/>
      <c r="AQ14" s="143"/>
      <c r="AR14" s="143"/>
      <c r="AS14" s="143"/>
    </row>
    <row r="15" spans="1:45" ht="18.75" x14ac:dyDescent="0.25">
      <c r="A15" s="331"/>
      <c r="B15" s="331"/>
      <c r="C15" s="331"/>
      <c r="D15" s="331"/>
      <c r="E15" s="331"/>
      <c r="F15" s="331"/>
      <c r="G15" s="331"/>
      <c r="H15" s="189"/>
      <c r="I15" s="189"/>
      <c r="J15" s="143"/>
      <c r="K15" s="143"/>
      <c r="L15" s="143"/>
      <c r="M15" s="143"/>
      <c r="N15" s="143"/>
      <c r="O15" s="143"/>
      <c r="P15" s="143"/>
      <c r="Q15" s="143"/>
      <c r="R15" s="143"/>
      <c r="S15" s="143"/>
      <c r="T15" s="143"/>
      <c r="U15" s="143"/>
      <c r="V15" s="143"/>
      <c r="W15" s="143"/>
      <c r="X15" s="143"/>
      <c r="Y15" s="143"/>
      <c r="Z15" s="143"/>
      <c r="AA15" s="143"/>
      <c r="AB15" s="143"/>
      <c r="AC15" s="143"/>
      <c r="AD15" s="143"/>
      <c r="AE15" s="143"/>
      <c r="AF15" s="143"/>
      <c r="AG15" s="143"/>
      <c r="AH15" s="143"/>
      <c r="AI15" s="143"/>
      <c r="AJ15" s="143"/>
      <c r="AK15" s="143"/>
      <c r="AL15" s="143"/>
      <c r="AM15" s="143"/>
      <c r="AN15" s="143"/>
      <c r="AO15" s="143"/>
      <c r="AP15" s="143"/>
      <c r="AQ15" s="143"/>
      <c r="AR15" s="143"/>
      <c r="AS15" s="143"/>
    </row>
    <row r="16" spans="1:45" ht="18.75" x14ac:dyDescent="0.25">
      <c r="A16" s="331"/>
      <c r="B16" s="331"/>
      <c r="C16" s="331"/>
      <c r="D16" s="331"/>
      <c r="E16" s="331"/>
      <c r="F16" s="331"/>
      <c r="G16" s="331"/>
      <c r="H16" s="189"/>
      <c r="I16" s="189"/>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43"/>
      <c r="AR16" s="143"/>
      <c r="AS16" s="143"/>
    </row>
    <row r="17" spans="1:26" ht="27.75" x14ac:dyDescent="0.4">
      <c r="A17" s="190"/>
      <c r="C17" s="191"/>
      <c r="D17" s="191"/>
      <c r="E17" s="191"/>
      <c r="F17" s="191"/>
      <c r="G17" s="191"/>
      <c r="H17" s="191"/>
      <c r="I17" s="191"/>
      <c r="J17" s="191"/>
      <c r="K17" s="191"/>
      <c r="L17" s="191"/>
      <c r="M17" s="192"/>
      <c r="N17" s="191"/>
      <c r="O17" s="191"/>
      <c r="P17" s="191"/>
      <c r="Q17" s="191"/>
      <c r="R17" s="191"/>
      <c r="S17" s="191"/>
      <c r="T17" s="191"/>
      <c r="U17" s="193"/>
      <c r="V17" s="193"/>
      <c r="W17" s="193"/>
      <c r="X17" s="193"/>
      <c r="Y17" s="191"/>
      <c r="Z17" s="191"/>
    </row>
    <row r="18" spans="1:26" ht="27.75" x14ac:dyDescent="0.4">
      <c r="A18" s="408" t="s">
        <v>451</v>
      </c>
      <c r="B18" s="408"/>
      <c r="C18" s="408"/>
      <c r="D18" s="408"/>
      <c r="E18" s="408"/>
      <c r="F18" s="408"/>
      <c r="G18" s="408"/>
      <c r="H18" s="408"/>
      <c r="I18" s="408"/>
      <c r="U18" s="181"/>
      <c r="V18" s="181"/>
      <c r="W18" s="181"/>
      <c r="X18" s="181"/>
      <c r="Y18" s="181"/>
    </row>
    <row r="19" spans="1:26" ht="27.75" x14ac:dyDescent="0.4">
      <c r="A19" s="332"/>
      <c r="B19" s="332"/>
      <c r="C19" s="332"/>
      <c r="D19" s="332"/>
      <c r="E19" s="332"/>
      <c r="F19" s="332"/>
      <c r="G19" s="332"/>
      <c r="H19" s="332"/>
      <c r="I19" s="332"/>
      <c r="U19" s="181"/>
      <c r="V19" s="181"/>
      <c r="W19" s="181"/>
      <c r="X19" s="181"/>
      <c r="Y19" s="181"/>
    </row>
    <row r="20" spans="1:26" ht="27.75" x14ac:dyDescent="0.4">
      <c r="A20" s="332"/>
      <c r="B20" s="332"/>
      <c r="C20" s="332"/>
      <c r="D20" s="332"/>
      <c r="E20" s="332"/>
      <c r="F20" s="332"/>
      <c r="G20" s="332"/>
      <c r="H20" s="332"/>
      <c r="I20" s="332"/>
      <c r="U20" s="181"/>
      <c r="V20" s="181"/>
      <c r="W20" s="181"/>
      <c r="X20" s="181"/>
      <c r="Y20" s="181"/>
    </row>
    <row r="21" spans="1:26" ht="27.75" x14ac:dyDescent="0.4">
      <c r="A21" s="332"/>
      <c r="B21" s="332"/>
      <c r="C21" s="332"/>
      <c r="D21" s="332"/>
      <c r="E21" s="332"/>
      <c r="F21" s="332"/>
      <c r="G21" s="332"/>
      <c r="H21" s="332"/>
      <c r="I21" s="332"/>
      <c r="U21" s="181"/>
      <c r="V21" s="181"/>
      <c r="W21" s="181"/>
      <c r="X21" s="181"/>
      <c r="Y21" s="181"/>
    </row>
    <row r="22" spans="1:26" ht="27.75" x14ac:dyDescent="0.4">
      <c r="A22" s="332"/>
      <c r="B22" s="332"/>
      <c r="C22" s="332"/>
      <c r="D22" s="332"/>
      <c r="E22" s="332"/>
      <c r="F22" s="332"/>
      <c r="G22" s="332"/>
      <c r="H22" s="332"/>
      <c r="I22" s="332"/>
      <c r="U22" s="181"/>
      <c r="V22" s="181"/>
      <c r="W22" s="181"/>
      <c r="X22" s="181"/>
      <c r="Y22" s="181"/>
    </row>
    <row r="23" spans="1:26" ht="27.75" x14ac:dyDescent="0.4">
      <c r="A23" s="332"/>
      <c r="B23" s="332"/>
      <c r="C23" s="332"/>
      <c r="D23" s="332"/>
      <c r="E23" s="332"/>
      <c r="F23" s="332"/>
      <c r="G23" s="332"/>
      <c r="H23" s="332"/>
      <c r="I23" s="332"/>
      <c r="U23" s="181"/>
      <c r="V23" s="181"/>
      <c r="W23" s="181"/>
      <c r="X23" s="181"/>
      <c r="Y23" s="181"/>
    </row>
    <row r="24" spans="1:26" s="216" customFormat="1" ht="16.5" thickBot="1" x14ac:dyDescent="0.3">
      <c r="A24" s="215" t="s">
        <v>301</v>
      </c>
      <c r="B24" s="215" t="s">
        <v>1</v>
      </c>
      <c r="D24" s="217"/>
      <c r="E24" s="218"/>
      <c r="F24" s="218"/>
      <c r="G24" s="218"/>
      <c r="H24" s="218"/>
      <c r="M24" s="219"/>
    </row>
    <row r="25" spans="1:26" s="216" customFormat="1" x14ac:dyDescent="0.25">
      <c r="A25" s="220" t="s">
        <v>514</v>
      </c>
      <c r="B25" s="221">
        <v>19701705.833333332</v>
      </c>
      <c r="M25" s="219"/>
    </row>
    <row r="26" spans="1:26" s="216" customFormat="1" x14ac:dyDescent="0.25">
      <c r="A26" s="222" t="s">
        <v>299</v>
      </c>
      <c r="B26" s="223"/>
      <c r="M26" s="219"/>
    </row>
    <row r="27" spans="1:26" s="216" customFormat="1" x14ac:dyDescent="0.25">
      <c r="A27" s="222" t="s">
        <v>297</v>
      </c>
      <c r="B27" s="223">
        <v>25</v>
      </c>
      <c r="D27" s="224" t="s">
        <v>300</v>
      </c>
      <c r="E27" s="225"/>
      <c r="F27" s="225"/>
      <c r="M27" s="219"/>
    </row>
    <row r="28" spans="1:26" s="216" customFormat="1" ht="16.5" thickBot="1" x14ac:dyDescent="0.3">
      <c r="A28" s="226" t="s">
        <v>295</v>
      </c>
      <c r="B28" s="227">
        <v>1</v>
      </c>
      <c r="D28" s="406" t="s">
        <v>298</v>
      </c>
      <c r="E28" s="406"/>
      <c r="F28" s="228">
        <f>SUM(B95:AA95)</f>
        <v>0</v>
      </c>
      <c r="K28" s="229"/>
      <c r="M28" s="219"/>
      <c r="N28" s="230"/>
    </row>
    <row r="29" spans="1:26" s="216" customFormat="1" x14ac:dyDescent="0.25">
      <c r="A29" s="220" t="s">
        <v>294</v>
      </c>
      <c r="B29" s="231">
        <f>-C66</f>
        <v>-83152.865657898743</v>
      </c>
      <c r="D29" s="406" t="s">
        <v>296</v>
      </c>
      <c r="E29" s="406"/>
      <c r="F29" s="228" t="str">
        <f>IF(SUM(B96:AA96)=0,"не окупается",SUM(B96:AA96))</f>
        <v>не окупается</v>
      </c>
      <c r="K29" s="229"/>
      <c r="M29" s="219"/>
    </row>
    <row r="30" spans="1:26" s="216" customFormat="1" x14ac:dyDescent="0.25">
      <c r="A30" s="222" t="s">
        <v>515</v>
      </c>
      <c r="B30" s="232">
        <v>6</v>
      </c>
      <c r="D30" s="406" t="s">
        <v>516</v>
      </c>
      <c r="E30" s="406"/>
      <c r="F30" s="233">
        <f>AA93</f>
        <v>-25289559.038099058</v>
      </c>
      <c r="K30" s="229"/>
      <c r="M30" s="219"/>
    </row>
    <row r="31" spans="1:26" s="216" customFormat="1" x14ac:dyDescent="0.25">
      <c r="A31" s="222" t="s">
        <v>293</v>
      </c>
      <c r="B31" s="232">
        <v>6</v>
      </c>
      <c r="D31" s="406" t="s">
        <v>517</v>
      </c>
      <c r="E31" s="406"/>
      <c r="F31" s="234" t="str">
        <f>IF(F30&gt;0,"да","нет")</f>
        <v>нет</v>
      </c>
      <c r="K31" s="229"/>
      <c r="M31" s="219"/>
    </row>
    <row r="32" spans="1:26" s="216" customFormat="1" x14ac:dyDescent="0.25">
      <c r="A32" s="222" t="s">
        <v>272</v>
      </c>
      <c r="B32" s="232">
        <f>-C67</f>
        <v>0</v>
      </c>
      <c r="M32" s="219"/>
    </row>
    <row r="33" spans="1:27" s="216" customFormat="1" x14ac:dyDescent="0.25">
      <c r="A33" s="222" t="s">
        <v>292</v>
      </c>
      <c r="B33" s="232">
        <v>1</v>
      </c>
      <c r="M33" s="219"/>
    </row>
    <row r="34" spans="1:27" s="216" customFormat="1" x14ac:dyDescent="0.25">
      <c r="A34" s="222" t="s">
        <v>291</v>
      </c>
      <c r="B34" s="232">
        <v>1</v>
      </c>
      <c r="M34" s="219"/>
    </row>
    <row r="35" spans="1:27" s="216" customFormat="1" x14ac:dyDescent="0.25">
      <c r="A35" s="235" t="s">
        <v>518</v>
      </c>
      <c r="B35" s="236">
        <v>2.1999999999999999E-2</v>
      </c>
      <c r="M35" s="219"/>
    </row>
    <row r="36" spans="1:27" s="216" customFormat="1" ht="16.5" thickBot="1" x14ac:dyDescent="0.3">
      <c r="A36" s="226" t="s">
        <v>265</v>
      </c>
      <c r="B36" s="237">
        <v>0.2</v>
      </c>
      <c r="M36" s="219"/>
    </row>
    <row r="37" spans="1:27" s="216" customFormat="1" x14ac:dyDescent="0.25">
      <c r="A37" s="220" t="s">
        <v>508</v>
      </c>
      <c r="B37" s="231">
        <v>0</v>
      </c>
      <c r="M37" s="219"/>
    </row>
    <row r="38" spans="1:27" s="216" customFormat="1" x14ac:dyDescent="0.25">
      <c r="A38" s="222" t="s">
        <v>290</v>
      </c>
      <c r="B38" s="232"/>
      <c r="M38" s="219"/>
    </row>
    <row r="39" spans="1:27" s="216" customFormat="1" ht="16.5" thickBot="1" x14ac:dyDescent="0.3">
      <c r="A39" s="235" t="s">
        <v>289</v>
      </c>
      <c r="B39" s="238">
        <v>0</v>
      </c>
      <c r="M39" s="219"/>
    </row>
    <row r="40" spans="1:27" s="216" customFormat="1" x14ac:dyDescent="0.25">
      <c r="A40" s="239" t="s">
        <v>519</v>
      </c>
      <c r="B40" s="240">
        <v>0</v>
      </c>
      <c r="M40" s="219"/>
    </row>
    <row r="41" spans="1:27" s="216" customFormat="1" x14ac:dyDescent="0.25">
      <c r="A41" s="241" t="s">
        <v>288</v>
      </c>
      <c r="B41" s="242">
        <v>0</v>
      </c>
      <c r="M41" s="219"/>
    </row>
    <row r="42" spans="1:27" s="216" customFormat="1" x14ac:dyDescent="0.25">
      <c r="A42" s="241" t="s">
        <v>287</v>
      </c>
      <c r="B42" s="243">
        <v>0</v>
      </c>
      <c r="M42" s="219"/>
    </row>
    <row r="43" spans="1:27" s="216" customFormat="1" x14ac:dyDescent="0.25">
      <c r="A43" s="241" t="s">
        <v>286</v>
      </c>
      <c r="B43" s="243">
        <v>0</v>
      </c>
      <c r="M43" s="219"/>
      <c r="Z43" s="244"/>
    </row>
    <row r="44" spans="1:27" s="216" customFormat="1" x14ac:dyDescent="0.25">
      <c r="A44" s="241" t="s">
        <v>285</v>
      </c>
      <c r="B44" s="243">
        <v>0.16500000000000001</v>
      </c>
      <c r="M44" s="219"/>
      <c r="U44" s="245"/>
      <c r="V44" s="245"/>
      <c r="W44" s="245"/>
      <c r="X44" s="245"/>
      <c r="Y44" s="245"/>
      <c r="Z44" s="245"/>
    </row>
    <row r="45" spans="1:27" s="216" customFormat="1" x14ac:dyDescent="0.25">
      <c r="A45" s="241" t="s">
        <v>284</v>
      </c>
      <c r="B45" s="243">
        <f>1-B43</f>
        <v>1</v>
      </c>
      <c r="M45" s="219"/>
    </row>
    <row r="46" spans="1:27" s="216" customFormat="1" ht="16.5" thickBot="1" x14ac:dyDescent="0.3">
      <c r="A46" s="246" t="s">
        <v>520</v>
      </c>
      <c r="B46" s="247">
        <f>B45*B44+B43*B42*(1-B36)</f>
        <v>0.16500000000000001</v>
      </c>
      <c r="M46" s="219"/>
    </row>
    <row r="47" spans="1:27" s="216" customFormat="1" ht="31.5" x14ac:dyDescent="0.25">
      <c r="A47" s="248" t="s">
        <v>283</v>
      </c>
      <c r="B47" s="249" t="s">
        <v>577</v>
      </c>
      <c r="C47" s="250">
        <v>2021</v>
      </c>
      <c r="D47" s="251">
        <f>C47+1</f>
        <v>2022</v>
      </c>
      <c r="E47" s="251">
        <f t="shared" ref="E47:AA47" si="0">D47+1</f>
        <v>2023</v>
      </c>
      <c r="F47" s="251">
        <f t="shared" si="0"/>
        <v>2024</v>
      </c>
      <c r="G47" s="251">
        <f t="shared" si="0"/>
        <v>2025</v>
      </c>
      <c r="H47" s="251">
        <f t="shared" si="0"/>
        <v>2026</v>
      </c>
      <c r="I47" s="251">
        <f t="shared" si="0"/>
        <v>2027</v>
      </c>
      <c r="J47" s="251">
        <f t="shared" si="0"/>
        <v>2028</v>
      </c>
      <c r="K47" s="251">
        <f t="shared" si="0"/>
        <v>2029</v>
      </c>
      <c r="L47" s="251">
        <f t="shared" si="0"/>
        <v>2030</v>
      </c>
      <c r="M47" s="252">
        <f t="shared" si="0"/>
        <v>2031</v>
      </c>
      <c r="N47" s="251">
        <f t="shared" si="0"/>
        <v>2032</v>
      </c>
      <c r="O47" s="251">
        <f t="shared" si="0"/>
        <v>2033</v>
      </c>
      <c r="P47" s="251">
        <f t="shared" si="0"/>
        <v>2034</v>
      </c>
      <c r="Q47" s="251">
        <f t="shared" si="0"/>
        <v>2035</v>
      </c>
      <c r="R47" s="251">
        <f t="shared" si="0"/>
        <v>2036</v>
      </c>
      <c r="S47" s="251">
        <f t="shared" si="0"/>
        <v>2037</v>
      </c>
      <c r="T47" s="251">
        <f t="shared" si="0"/>
        <v>2038</v>
      </c>
      <c r="U47" s="251">
        <f t="shared" si="0"/>
        <v>2039</v>
      </c>
      <c r="V47" s="251">
        <f t="shared" si="0"/>
        <v>2040</v>
      </c>
      <c r="W47" s="251">
        <f t="shared" si="0"/>
        <v>2041</v>
      </c>
      <c r="X47" s="251">
        <f t="shared" si="0"/>
        <v>2042</v>
      </c>
      <c r="Y47" s="251">
        <f t="shared" si="0"/>
        <v>2043</v>
      </c>
      <c r="Z47" s="251">
        <f t="shared" si="0"/>
        <v>2044</v>
      </c>
      <c r="AA47" s="251">
        <f t="shared" si="0"/>
        <v>2045</v>
      </c>
    </row>
    <row r="48" spans="1:27" s="216" customFormat="1" outlineLevel="1" x14ac:dyDescent="0.25">
      <c r="A48" s="253" t="s">
        <v>282</v>
      </c>
      <c r="B48" s="254">
        <v>0.04</v>
      </c>
      <c r="C48" s="254">
        <v>0.04</v>
      </c>
      <c r="D48" s="254">
        <v>0.04</v>
      </c>
      <c r="E48" s="254">
        <v>0.04</v>
      </c>
      <c r="F48" s="254">
        <v>0.04</v>
      </c>
      <c r="G48" s="254">
        <v>0.04</v>
      </c>
      <c r="H48" s="254">
        <v>0.04</v>
      </c>
      <c r="I48" s="254">
        <v>0.04</v>
      </c>
      <c r="J48" s="254">
        <v>0.04</v>
      </c>
      <c r="K48" s="254">
        <v>0.04</v>
      </c>
      <c r="L48" s="254">
        <v>0.04</v>
      </c>
      <c r="M48" s="254">
        <v>0.04</v>
      </c>
      <c r="N48" s="254">
        <v>0.04</v>
      </c>
      <c r="O48" s="254">
        <v>0.04</v>
      </c>
      <c r="P48" s="254">
        <v>0.04</v>
      </c>
      <c r="Q48" s="254">
        <v>0.04</v>
      </c>
      <c r="R48" s="254">
        <v>0.04</v>
      </c>
      <c r="S48" s="254">
        <v>0.04</v>
      </c>
      <c r="T48" s="254">
        <v>0.04</v>
      </c>
      <c r="U48" s="254">
        <v>0.04</v>
      </c>
      <c r="V48" s="254">
        <v>0.04</v>
      </c>
      <c r="W48" s="254">
        <v>0.04</v>
      </c>
      <c r="X48" s="254">
        <v>0.04</v>
      </c>
      <c r="Y48" s="254">
        <v>0.04</v>
      </c>
      <c r="Z48" s="254">
        <v>0.04</v>
      </c>
      <c r="AA48" s="254">
        <v>0.04</v>
      </c>
    </row>
    <row r="49" spans="1:27" s="216" customFormat="1" outlineLevel="1" x14ac:dyDescent="0.25">
      <c r="A49" s="253" t="s">
        <v>281</v>
      </c>
      <c r="B49" s="254">
        <f>B48</f>
        <v>0.04</v>
      </c>
      <c r="C49" s="254">
        <f t="shared" ref="C49:AA49" si="1">(1+B49)*(1+C48)-1</f>
        <v>8.1600000000000117E-2</v>
      </c>
      <c r="D49" s="254">
        <f t="shared" si="1"/>
        <v>0.12486400000000009</v>
      </c>
      <c r="E49" s="254">
        <f t="shared" si="1"/>
        <v>0.16985856000000021</v>
      </c>
      <c r="F49" s="254">
        <f t="shared" si="1"/>
        <v>0.21665290240000035</v>
      </c>
      <c r="G49" s="254">
        <f t="shared" si="1"/>
        <v>0.26531901849600037</v>
      </c>
      <c r="H49" s="254">
        <f t="shared" si="1"/>
        <v>0.31593177923584048</v>
      </c>
      <c r="I49" s="254">
        <f t="shared" si="1"/>
        <v>0.3685690504052741</v>
      </c>
      <c r="J49" s="254">
        <f t="shared" si="1"/>
        <v>0.42331181242148519</v>
      </c>
      <c r="K49" s="254">
        <f t="shared" si="1"/>
        <v>0.48024428491834459</v>
      </c>
      <c r="L49" s="254">
        <f t="shared" si="1"/>
        <v>0.53945405631507848</v>
      </c>
      <c r="M49" s="255">
        <f t="shared" si="1"/>
        <v>0.60103221856768174</v>
      </c>
      <c r="N49" s="254">
        <f t="shared" si="1"/>
        <v>0.66507350731038906</v>
      </c>
      <c r="O49" s="254">
        <f t="shared" si="1"/>
        <v>0.73167644760280459</v>
      </c>
      <c r="P49" s="254">
        <f t="shared" si="1"/>
        <v>0.80094350550691673</v>
      </c>
      <c r="Q49" s="254">
        <f t="shared" si="1"/>
        <v>0.87298124572719349</v>
      </c>
      <c r="R49" s="254">
        <f t="shared" si="1"/>
        <v>0.94790049555628131</v>
      </c>
      <c r="S49" s="254">
        <f t="shared" si="1"/>
        <v>1.0258165153785326</v>
      </c>
      <c r="T49" s="254">
        <f>(1+S49)*(1+T48)-1</f>
        <v>1.1068491759936738</v>
      </c>
      <c r="U49" s="254">
        <f t="shared" si="1"/>
        <v>1.1911231430334208</v>
      </c>
      <c r="V49" s="254">
        <f t="shared" si="1"/>
        <v>1.2787680687547578</v>
      </c>
      <c r="W49" s="254">
        <f t="shared" si="1"/>
        <v>1.369918791504948</v>
      </c>
      <c r="X49" s="254">
        <f t="shared" si="1"/>
        <v>1.4647155431651462</v>
      </c>
      <c r="Y49" s="254">
        <f t="shared" si="1"/>
        <v>1.5633041648917523</v>
      </c>
      <c r="Z49" s="254">
        <f t="shared" si="1"/>
        <v>1.6658363314874225</v>
      </c>
      <c r="AA49" s="254">
        <f t="shared" si="1"/>
        <v>1.7724697847469195</v>
      </c>
    </row>
    <row r="50" spans="1:27" s="224" customFormat="1" ht="16.5" thickBot="1" x14ac:dyDescent="0.3">
      <c r="A50" s="256" t="s">
        <v>521</v>
      </c>
      <c r="B50" s="257">
        <f>B51*1000</f>
        <v>0</v>
      </c>
      <c r="C50" s="257">
        <f>C51*1000</f>
        <v>0</v>
      </c>
      <c r="D50" s="257">
        <f t="shared" ref="D50:AA50" si="2">D51*1000</f>
        <v>0</v>
      </c>
      <c r="E50" s="257">
        <f t="shared" si="2"/>
        <v>0</v>
      </c>
      <c r="F50" s="257">
        <f t="shared" si="2"/>
        <v>0</v>
      </c>
      <c r="G50" s="257">
        <f t="shared" si="2"/>
        <v>0</v>
      </c>
      <c r="H50" s="257">
        <f t="shared" si="2"/>
        <v>0</v>
      </c>
      <c r="I50" s="257">
        <f t="shared" si="2"/>
        <v>0</v>
      </c>
      <c r="J50" s="257">
        <f t="shared" si="2"/>
        <v>0</v>
      </c>
      <c r="K50" s="257">
        <f t="shared" si="2"/>
        <v>0</v>
      </c>
      <c r="L50" s="257">
        <f t="shared" si="2"/>
        <v>0</v>
      </c>
      <c r="M50" s="258">
        <f t="shared" si="2"/>
        <v>0</v>
      </c>
      <c r="N50" s="257">
        <f t="shared" si="2"/>
        <v>0</v>
      </c>
      <c r="O50" s="257">
        <f t="shared" si="2"/>
        <v>0</v>
      </c>
      <c r="P50" s="257">
        <f t="shared" si="2"/>
        <v>0</v>
      </c>
      <c r="Q50" s="257">
        <f t="shared" si="2"/>
        <v>0</v>
      </c>
      <c r="R50" s="257">
        <f t="shared" si="2"/>
        <v>0</v>
      </c>
      <c r="S50" s="257">
        <f t="shared" si="2"/>
        <v>0</v>
      </c>
      <c r="T50" s="257">
        <f t="shared" si="2"/>
        <v>0</v>
      </c>
      <c r="U50" s="257">
        <f t="shared" si="2"/>
        <v>0</v>
      </c>
      <c r="V50" s="257">
        <f t="shared" si="2"/>
        <v>0</v>
      </c>
      <c r="W50" s="257">
        <f t="shared" si="2"/>
        <v>0</v>
      </c>
      <c r="X50" s="257">
        <f t="shared" si="2"/>
        <v>0</v>
      </c>
      <c r="Y50" s="257">
        <f t="shared" si="2"/>
        <v>0</v>
      </c>
      <c r="Z50" s="257">
        <f t="shared" si="2"/>
        <v>0</v>
      </c>
      <c r="AA50" s="257">
        <f t="shared" si="2"/>
        <v>0</v>
      </c>
    </row>
    <row r="51" spans="1:27" s="216" customFormat="1" x14ac:dyDescent="0.25">
      <c r="A51" s="216" t="s">
        <v>522</v>
      </c>
      <c r="C51" s="259">
        <v>0</v>
      </c>
      <c r="D51" s="259">
        <v>0</v>
      </c>
      <c r="E51" s="259">
        <v>0</v>
      </c>
      <c r="F51" s="259">
        <v>0</v>
      </c>
      <c r="G51" s="259">
        <v>0</v>
      </c>
      <c r="H51" s="259">
        <v>0</v>
      </c>
      <c r="I51" s="259">
        <v>0</v>
      </c>
      <c r="J51" s="259">
        <v>0</v>
      </c>
      <c r="K51" s="259">
        <v>0</v>
      </c>
      <c r="L51" s="259">
        <v>0</v>
      </c>
      <c r="M51" s="259">
        <v>0</v>
      </c>
      <c r="N51" s="259">
        <v>0</v>
      </c>
      <c r="O51" s="259">
        <v>0</v>
      </c>
      <c r="P51" s="259">
        <v>0</v>
      </c>
      <c r="Q51" s="259">
        <v>0</v>
      </c>
      <c r="R51" s="259">
        <v>0</v>
      </c>
      <c r="S51" s="259">
        <v>0</v>
      </c>
      <c r="T51" s="259">
        <v>0</v>
      </c>
      <c r="U51" s="259">
        <v>0</v>
      </c>
      <c r="V51" s="259">
        <v>0</v>
      </c>
      <c r="W51" s="259">
        <v>0</v>
      </c>
      <c r="X51" s="259">
        <v>0</v>
      </c>
      <c r="Y51" s="259">
        <v>0</v>
      </c>
      <c r="Z51" s="259">
        <v>0</v>
      </c>
      <c r="AA51" s="259">
        <v>0</v>
      </c>
    </row>
    <row r="52" spans="1:27" s="216" customFormat="1" x14ac:dyDescent="0.25">
      <c r="A52" s="216" t="s">
        <v>523</v>
      </c>
      <c r="C52" s="216">
        <v>-99.783438789478495</v>
      </c>
      <c r="D52" s="216">
        <v>-99.783438789478495</v>
      </c>
      <c r="E52" s="216">
        <v>-99.783438789478495</v>
      </c>
      <c r="F52" s="216">
        <v>-99.783438789478495</v>
      </c>
      <c r="G52" s="216">
        <v>-99.783438789478495</v>
      </c>
      <c r="H52" s="216">
        <v>-99.783438789478495</v>
      </c>
      <c r="I52" s="216">
        <v>-99.783438789478495</v>
      </c>
      <c r="J52" s="216">
        <v>-93.248384590997844</v>
      </c>
      <c r="K52" s="216">
        <v>-93.248384590997844</v>
      </c>
      <c r="L52" s="216">
        <v>-93.248384590997844</v>
      </c>
      <c r="M52" s="219">
        <v>-93.248384590997844</v>
      </c>
      <c r="N52" s="216">
        <v>-93.248384590997844</v>
      </c>
      <c r="O52" s="216">
        <v>-93.248384590997844</v>
      </c>
      <c r="P52" s="216">
        <v>-107.97702899010901</v>
      </c>
      <c r="Q52" s="216">
        <v>-107.97702899010901</v>
      </c>
      <c r="R52" s="216">
        <v>-107.97702899010901</v>
      </c>
      <c r="S52" s="216">
        <v>-107.97702899010901</v>
      </c>
      <c r="T52" s="216">
        <v>-107.97702899010901</v>
      </c>
      <c r="U52" s="216">
        <v>-107.97702899010901</v>
      </c>
      <c r="V52" s="216">
        <v>-101.44197479162833</v>
      </c>
      <c r="W52" s="216">
        <v>-101.44197479162833</v>
      </c>
      <c r="X52" s="216">
        <v>-101.44197479162833</v>
      </c>
      <c r="Y52" s="216">
        <v>-101.44197479162833</v>
      </c>
      <c r="Z52" s="216">
        <v>-101.44197479162833</v>
      </c>
      <c r="AA52" s="216">
        <v>-101.44197479162833</v>
      </c>
    </row>
    <row r="53" spans="1:27" s="216" customFormat="1" ht="18.75" customHeight="1" x14ac:dyDescent="0.25">
      <c r="A53" s="216" t="s">
        <v>524</v>
      </c>
      <c r="C53" s="216">
        <v>0</v>
      </c>
      <c r="D53" s="216">
        <v>0</v>
      </c>
      <c r="E53" s="216">
        <v>0</v>
      </c>
      <c r="F53" s="216">
        <v>0</v>
      </c>
      <c r="G53" s="216">
        <v>0</v>
      </c>
      <c r="H53" s="216">
        <v>0</v>
      </c>
      <c r="I53" s="216">
        <v>0</v>
      </c>
      <c r="J53" s="216">
        <v>0</v>
      </c>
      <c r="K53" s="216">
        <v>0</v>
      </c>
      <c r="L53" s="216">
        <v>0</v>
      </c>
      <c r="M53" s="219">
        <v>0</v>
      </c>
      <c r="N53" s="216">
        <v>0</v>
      </c>
      <c r="O53" s="216">
        <v>0</v>
      </c>
      <c r="P53" s="216">
        <v>0</v>
      </c>
      <c r="Q53" s="216">
        <v>0</v>
      </c>
      <c r="R53" s="216">
        <v>0</v>
      </c>
      <c r="S53" s="216">
        <v>0</v>
      </c>
      <c r="T53" s="216">
        <v>0</v>
      </c>
      <c r="U53" s="216">
        <v>0</v>
      </c>
      <c r="V53" s="216">
        <v>0</v>
      </c>
      <c r="W53" s="216">
        <v>0</v>
      </c>
      <c r="X53" s="216">
        <v>0</v>
      </c>
      <c r="Y53" s="216">
        <v>0</v>
      </c>
      <c r="Z53" s="216">
        <v>0</v>
      </c>
      <c r="AA53" s="216">
        <v>0</v>
      </c>
    </row>
    <row r="54" spans="1:27" s="216" customFormat="1" x14ac:dyDescent="0.25">
      <c r="M54" s="219"/>
    </row>
    <row r="55" spans="1:27" s="216" customFormat="1" x14ac:dyDescent="0.25"/>
    <row r="56" spans="1:27" s="260" customFormat="1" ht="16.5" thickBot="1" x14ac:dyDescent="0.3">
      <c r="M56" s="261"/>
    </row>
    <row r="57" spans="1:27" s="216" customFormat="1" ht="31.5" x14ac:dyDescent="0.25">
      <c r="A57" s="262" t="s">
        <v>280</v>
      </c>
      <c r="B57" s="249" t="str">
        <f>B47</f>
        <v>Год окончания строительства 2020</v>
      </c>
      <c r="C57" s="249">
        <f t="shared" ref="C57:AA57" si="3">C47</f>
        <v>2021</v>
      </c>
      <c r="D57" s="249">
        <f t="shared" si="3"/>
        <v>2022</v>
      </c>
      <c r="E57" s="249">
        <f t="shared" si="3"/>
        <v>2023</v>
      </c>
      <c r="F57" s="249">
        <f t="shared" si="3"/>
        <v>2024</v>
      </c>
      <c r="G57" s="249">
        <f t="shared" si="3"/>
        <v>2025</v>
      </c>
      <c r="H57" s="249">
        <f t="shared" si="3"/>
        <v>2026</v>
      </c>
      <c r="I57" s="249">
        <f t="shared" si="3"/>
        <v>2027</v>
      </c>
      <c r="J57" s="249">
        <f t="shared" si="3"/>
        <v>2028</v>
      </c>
      <c r="K57" s="249">
        <f t="shared" si="3"/>
        <v>2029</v>
      </c>
      <c r="L57" s="249">
        <f t="shared" si="3"/>
        <v>2030</v>
      </c>
      <c r="M57" s="263">
        <f t="shared" si="3"/>
        <v>2031</v>
      </c>
      <c r="N57" s="249">
        <f t="shared" si="3"/>
        <v>2032</v>
      </c>
      <c r="O57" s="249">
        <f t="shared" si="3"/>
        <v>2033</v>
      </c>
      <c r="P57" s="249">
        <f t="shared" si="3"/>
        <v>2034</v>
      </c>
      <c r="Q57" s="249">
        <f t="shared" si="3"/>
        <v>2035</v>
      </c>
      <c r="R57" s="249">
        <f t="shared" si="3"/>
        <v>2036</v>
      </c>
      <c r="S57" s="249">
        <f t="shared" si="3"/>
        <v>2037</v>
      </c>
      <c r="T57" s="249">
        <f t="shared" si="3"/>
        <v>2038</v>
      </c>
      <c r="U57" s="249">
        <f t="shared" si="3"/>
        <v>2039</v>
      </c>
      <c r="V57" s="249">
        <f t="shared" si="3"/>
        <v>2040</v>
      </c>
      <c r="W57" s="249">
        <f t="shared" si="3"/>
        <v>2041</v>
      </c>
      <c r="X57" s="249">
        <f t="shared" si="3"/>
        <v>2042</v>
      </c>
      <c r="Y57" s="249">
        <f t="shared" si="3"/>
        <v>2043</v>
      </c>
      <c r="Z57" s="249">
        <f t="shared" si="3"/>
        <v>2044</v>
      </c>
      <c r="AA57" s="249">
        <f t="shared" si="3"/>
        <v>2045</v>
      </c>
    </row>
    <row r="58" spans="1:27" s="216" customFormat="1" x14ac:dyDescent="0.25">
      <c r="A58" s="264" t="s">
        <v>279</v>
      </c>
      <c r="B58" s="265">
        <v>0</v>
      </c>
      <c r="C58" s="265">
        <v>0</v>
      </c>
      <c r="D58" s="265">
        <v>0</v>
      </c>
      <c r="E58" s="265">
        <v>0</v>
      </c>
      <c r="F58" s="265">
        <v>0</v>
      </c>
      <c r="G58" s="265">
        <v>0</v>
      </c>
      <c r="H58" s="265">
        <v>0</v>
      </c>
      <c r="I58" s="265">
        <v>0</v>
      </c>
      <c r="J58" s="265">
        <v>0</v>
      </c>
      <c r="K58" s="265">
        <v>0</v>
      </c>
      <c r="L58" s="265">
        <v>0</v>
      </c>
      <c r="M58" s="266">
        <v>0</v>
      </c>
      <c r="N58" s="265">
        <v>0</v>
      </c>
      <c r="O58" s="265">
        <v>0</v>
      </c>
      <c r="P58" s="265">
        <v>0</v>
      </c>
      <c r="Q58" s="265">
        <v>0</v>
      </c>
      <c r="R58" s="265">
        <v>0</v>
      </c>
      <c r="S58" s="265">
        <v>0</v>
      </c>
      <c r="T58" s="265">
        <v>0</v>
      </c>
      <c r="U58" s="265">
        <v>0</v>
      </c>
      <c r="V58" s="265">
        <v>0</v>
      </c>
      <c r="W58" s="265">
        <v>0</v>
      </c>
      <c r="X58" s="265">
        <v>0</v>
      </c>
      <c r="Y58" s="265">
        <v>0</v>
      </c>
      <c r="Z58" s="265">
        <v>0</v>
      </c>
      <c r="AA58" s="265">
        <v>0</v>
      </c>
    </row>
    <row r="59" spans="1:27" s="216" customFormat="1" x14ac:dyDescent="0.25">
      <c r="A59" s="264" t="s">
        <v>278</v>
      </c>
      <c r="B59" s="265">
        <v>0</v>
      </c>
      <c r="C59" s="265">
        <v>0</v>
      </c>
      <c r="D59" s="265">
        <v>0</v>
      </c>
      <c r="E59" s="265">
        <v>0</v>
      </c>
      <c r="F59" s="265">
        <v>0</v>
      </c>
      <c r="G59" s="265">
        <v>0</v>
      </c>
      <c r="H59" s="265">
        <v>0</v>
      </c>
      <c r="I59" s="265">
        <v>0</v>
      </c>
      <c r="J59" s="265">
        <v>0</v>
      </c>
      <c r="K59" s="265">
        <v>0</v>
      </c>
      <c r="L59" s="265">
        <v>0</v>
      </c>
      <c r="M59" s="266">
        <v>0</v>
      </c>
      <c r="N59" s="265">
        <v>0</v>
      </c>
      <c r="O59" s="265">
        <v>0</v>
      </c>
      <c r="P59" s="265">
        <v>0</v>
      </c>
      <c r="Q59" s="265">
        <v>0</v>
      </c>
      <c r="R59" s="265">
        <v>0</v>
      </c>
      <c r="S59" s="265">
        <v>0</v>
      </c>
      <c r="T59" s="265">
        <v>0</v>
      </c>
      <c r="U59" s="265">
        <v>0</v>
      </c>
      <c r="V59" s="265">
        <v>0</v>
      </c>
      <c r="W59" s="265">
        <v>0</v>
      </c>
      <c r="X59" s="265">
        <v>0</v>
      </c>
      <c r="Y59" s="265">
        <v>0</v>
      </c>
      <c r="Z59" s="265">
        <v>0</v>
      </c>
      <c r="AA59" s="265">
        <v>0</v>
      </c>
    </row>
    <row r="60" spans="1:27" s="216" customFormat="1" x14ac:dyDescent="0.25">
      <c r="A60" s="253" t="s">
        <v>277</v>
      </c>
      <c r="B60" s="265">
        <v>0</v>
      </c>
      <c r="C60" s="265">
        <v>0</v>
      </c>
      <c r="D60" s="265">
        <v>0</v>
      </c>
      <c r="E60" s="265">
        <v>0</v>
      </c>
      <c r="F60" s="265">
        <v>0</v>
      </c>
      <c r="G60" s="265">
        <v>0</v>
      </c>
      <c r="H60" s="265">
        <v>0</v>
      </c>
      <c r="I60" s="265">
        <v>0</v>
      </c>
      <c r="J60" s="265">
        <v>0</v>
      </c>
      <c r="K60" s="265">
        <v>0</v>
      </c>
      <c r="L60" s="265">
        <v>0</v>
      </c>
      <c r="M60" s="266">
        <v>0</v>
      </c>
      <c r="N60" s="265">
        <v>0</v>
      </c>
      <c r="O60" s="265">
        <v>0</v>
      </c>
      <c r="P60" s="265">
        <v>0</v>
      </c>
      <c r="Q60" s="265">
        <v>0</v>
      </c>
      <c r="R60" s="265">
        <v>0</v>
      </c>
      <c r="S60" s="265">
        <v>0</v>
      </c>
      <c r="T60" s="265">
        <v>0</v>
      </c>
      <c r="U60" s="265">
        <v>0</v>
      </c>
      <c r="V60" s="265">
        <v>0</v>
      </c>
      <c r="W60" s="265">
        <v>0</v>
      </c>
      <c r="X60" s="265">
        <v>0</v>
      </c>
      <c r="Y60" s="265">
        <v>0</v>
      </c>
      <c r="Z60" s="265">
        <v>0</v>
      </c>
      <c r="AA60" s="265">
        <v>0</v>
      </c>
    </row>
    <row r="61" spans="1:27" s="216" customFormat="1" ht="16.5" thickBot="1" x14ac:dyDescent="0.3">
      <c r="A61" s="256" t="s">
        <v>276</v>
      </c>
      <c r="B61" s="267">
        <v>0</v>
      </c>
      <c r="C61" s="267">
        <v>0</v>
      </c>
      <c r="D61" s="267">
        <v>0</v>
      </c>
      <c r="E61" s="267">
        <v>0</v>
      </c>
      <c r="F61" s="267">
        <v>0</v>
      </c>
      <c r="G61" s="267">
        <v>0</v>
      </c>
      <c r="H61" s="267">
        <v>0</v>
      </c>
      <c r="I61" s="267">
        <v>0</v>
      </c>
      <c r="J61" s="267">
        <v>0</v>
      </c>
      <c r="K61" s="267">
        <v>0</v>
      </c>
      <c r="L61" s="267">
        <v>0</v>
      </c>
      <c r="M61" s="268">
        <v>0</v>
      </c>
      <c r="N61" s="267">
        <v>0</v>
      </c>
      <c r="O61" s="267">
        <v>0</v>
      </c>
      <c r="P61" s="267">
        <v>0</v>
      </c>
      <c r="Q61" s="267">
        <v>0</v>
      </c>
      <c r="R61" s="267">
        <v>0</v>
      </c>
      <c r="S61" s="267">
        <v>0</v>
      </c>
      <c r="T61" s="267">
        <v>0</v>
      </c>
      <c r="U61" s="267">
        <v>0</v>
      </c>
      <c r="V61" s="267">
        <v>0</v>
      </c>
      <c r="W61" s="267">
        <v>0</v>
      </c>
      <c r="X61" s="267">
        <v>0</v>
      </c>
      <c r="Y61" s="267">
        <v>0</v>
      </c>
      <c r="Z61" s="267">
        <v>0</v>
      </c>
      <c r="AA61" s="267">
        <v>0</v>
      </c>
    </row>
    <row r="62" spans="1:27" s="216" customFormat="1" ht="16.5" thickBot="1" x14ac:dyDescent="0.3">
      <c r="A62" s="269"/>
      <c r="B62" s="270"/>
      <c r="C62" s="270"/>
      <c r="D62" s="270"/>
      <c r="E62" s="270"/>
      <c r="F62" s="270"/>
      <c r="G62" s="270"/>
      <c r="H62" s="270"/>
      <c r="I62" s="270"/>
      <c r="J62" s="270"/>
      <c r="K62" s="270"/>
      <c r="L62" s="271"/>
      <c r="M62" s="272"/>
      <c r="N62" s="271"/>
      <c r="O62" s="271"/>
      <c r="P62" s="271"/>
      <c r="Q62" s="271"/>
      <c r="R62" s="271"/>
      <c r="S62" s="271"/>
      <c r="T62" s="271"/>
      <c r="U62" s="271"/>
      <c r="V62" s="271"/>
    </row>
    <row r="63" spans="1:27" s="229" customFormat="1" ht="31.5" x14ac:dyDescent="0.25">
      <c r="A63" s="262" t="s">
        <v>525</v>
      </c>
      <c r="B63" s="249" t="str">
        <f>B47</f>
        <v>Год окончания строительства 2020</v>
      </c>
      <c r="C63" s="249">
        <f t="shared" ref="C63:AA63" si="4">C47</f>
        <v>2021</v>
      </c>
      <c r="D63" s="249">
        <f t="shared" si="4"/>
        <v>2022</v>
      </c>
      <c r="E63" s="249">
        <f t="shared" si="4"/>
        <v>2023</v>
      </c>
      <c r="F63" s="249">
        <f t="shared" si="4"/>
        <v>2024</v>
      </c>
      <c r="G63" s="249">
        <f t="shared" si="4"/>
        <v>2025</v>
      </c>
      <c r="H63" s="249">
        <f t="shared" si="4"/>
        <v>2026</v>
      </c>
      <c r="I63" s="249">
        <f t="shared" si="4"/>
        <v>2027</v>
      </c>
      <c r="J63" s="249">
        <f t="shared" si="4"/>
        <v>2028</v>
      </c>
      <c r="K63" s="249">
        <f t="shared" si="4"/>
        <v>2029</v>
      </c>
      <c r="L63" s="249">
        <f t="shared" si="4"/>
        <v>2030</v>
      </c>
      <c r="M63" s="263">
        <f t="shared" si="4"/>
        <v>2031</v>
      </c>
      <c r="N63" s="249">
        <f t="shared" si="4"/>
        <v>2032</v>
      </c>
      <c r="O63" s="249">
        <f t="shared" si="4"/>
        <v>2033</v>
      </c>
      <c r="P63" s="249">
        <f t="shared" si="4"/>
        <v>2034</v>
      </c>
      <c r="Q63" s="249">
        <f t="shared" si="4"/>
        <v>2035</v>
      </c>
      <c r="R63" s="249">
        <f t="shared" si="4"/>
        <v>2036</v>
      </c>
      <c r="S63" s="249">
        <f t="shared" si="4"/>
        <v>2037</v>
      </c>
      <c r="T63" s="249">
        <f t="shared" si="4"/>
        <v>2038</v>
      </c>
      <c r="U63" s="249">
        <f t="shared" si="4"/>
        <v>2039</v>
      </c>
      <c r="V63" s="249">
        <f t="shared" si="4"/>
        <v>2040</v>
      </c>
      <c r="W63" s="249">
        <f t="shared" si="4"/>
        <v>2041</v>
      </c>
      <c r="X63" s="249">
        <f t="shared" si="4"/>
        <v>2042</v>
      </c>
      <c r="Y63" s="249">
        <f t="shared" si="4"/>
        <v>2043</v>
      </c>
      <c r="Z63" s="249">
        <f t="shared" si="4"/>
        <v>2044</v>
      </c>
      <c r="AA63" s="249">
        <f t="shared" si="4"/>
        <v>2045</v>
      </c>
    </row>
    <row r="64" spans="1:27" s="224" customFormat="1" ht="14.25" x14ac:dyDescent="0.25">
      <c r="A64" s="273" t="s">
        <v>275</v>
      </c>
      <c r="B64" s="274">
        <f t="shared" ref="B64:AA64" si="5">B50*$B$28</f>
        <v>0</v>
      </c>
      <c r="C64" s="274">
        <f t="shared" si="5"/>
        <v>0</v>
      </c>
      <c r="D64" s="274">
        <f t="shared" si="5"/>
        <v>0</v>
      </c>
      <c r="E64" s="274">
        <f t="shared" si="5"/>
        <v>0</v>
      </c>
      <c r="F64" s="274">
        <f t="shared" si="5"/>
        <v>0</v>
      </c>
      <c r="G64" s="274">
        <f t="shared" si="5"/>
        <v>0</v>
      </c>
      <c r="H64" s="274">
        <f t="shared" si="5"/>
        <v>0</v>
      </c>
      <c r="I64" s="274">
        <f t="shared" si="5"/>
        <v>0</v>
      </c>
      <c r="J64" s="274">
        <f t="shared" si="5"/>
        <v>0</v>
      </c>
      <c r="K64" s="274">
        <f t="shared" si="5"/>
        <v>0</v>
      </c>
      <c r="L64" s="274">
        <f t="shared" si="5"/>
        <v>0</v>
      </c>
      <c r="M64" s="275">
        <f t="shared" si="5"/>
        <v>0</v>
      </c>
      <c r="N64" s="274">
        <f t="shared" si="5"/>
        <v>0</v>
      </c>
      <c r="O64" s="274">
        <f t="shared" si="5"/>
        <v>0</v>
      </c>
      <c r="P64" s="274">
        <f t="shared" si="5"/>
        <v>0</v>
      </c>
      <c r="Q64" s="274">
        <f t="shared" si="5"/>
        <v>0</v>
      </c>
      <c r="R64" s="274">
        <f t="shared" si="5"/>
        <v>0</v>
      </c>
      <c r="S64" s="274">
        <f t="shared" si="5"/>
        <v>0</v>
      </c>
      <c r="T64" s="274">
        <f t="shared" si="5"/>
        <v>0</v>
      </c>
      <c r="U64" s="274">
        <f t="shared" si="5"/>
        <v>0</v>
      </c>
      <c r="V64" s="274">
        <f t="shared" si="5"/>
        <v>0</v>
      </c>
      <c r="W64" s="274">
        <f t="shared" si="5"/>
        <v>0</v>
      </c>
      <c r="X64" s="274">
        <f t="shared" si="5"/>
        <v>0</v>
      </c>
      <c r="Y64" s="274">
        <f t="shared" si="5"/>
        <v>0</v>
      </c>
      <c r="Z64" s="274">
        <f t="shared" si="5"/>
        <v>0</v>
      </c>
      <c r="AA64" s="274">
        <f t="shared" si="5"/>
        <v>0</v>
      </c>
    </row>
    <row r="65" spans="1:27" s="216" customFormat="1" x14ac:dyDescent="0.25">
      <c r="A65" s="264" t="s">
        <v>274</v>
      </c>
      <c r="B65" s="276">
        <f t="shared" ref="B65:AA65" si="6">SUM(B66:B71)</f>
        <v>0</v>
      </c>
      <c r="C65" s="276">
        <f t="shared" si="6"/>
        <v>-341615.91210876789</v>
      </c>
      <c r="D65" s="276">
        <f t="shared" si="6"/>
        <v>-332947.16154210118</v>
      </c>
      <c r="E65" s="276">
        <f t="shared" si="6"/>
        <v>-324278.41097543447</v>
      </c>
      <c r="F65" s="276">
        <f t="shared" si="6"/>
        <v>-315609.66040876787</v>
      </c>
      <c r="G65" s="276">
        <f t="shared" si="6"/>
        <v>-306940.90984210127</v>
      </c>
      <c r="H65" s="276">
        <f t="shared" si="6"/>
        <v>-298272.15927543456</v>
      </c>
      <c r="I65" s="276">
        <f t="shared" si="6"/>
        <v>-289603.40870876785</v>
      </c>
      <c r="J65" s="276">
        <f t="shared" si="6"/>
        <v>-286380.53664083511</v>
      </c>
      <c r="K65" s="276">
        <f t="shared" si="6"/>
        <v>-277711.7860741684</v>
      </c>
      <c r="L65" s="276">
        <f t="shared" si="6"/>
        <v>-269043.0355075018</v>
      </c>
      <c r="M65" s="277">
        <f t="shared" si="6"/>
        <v>-260374.28494083509</v>
      </c>
      <c r="N65" s="276">
        <f t="shared" si="6"/>
        <v>-251705.53437416849</v>
      </c>
      <c r="O65" s="276">
        <f t="shared" si="6"/>
        <v>-243036.78380750178</v>
      </c>
      <c r="P65" s="276">
        <f t="shared" si="6"/>
        <v>-222094.16290824249</v>
      </c>
      <c r="Q65" s="276">
        <f t="shared" si="6"/>
        <v>-213425.41234157584</v>
      </c>
      <c r="R65" s="276">
        <f t="shared" si="6"/>
        <v>-204756.66177490918</v>
      </c>
      <c r="S65" s="276">
        <f t="shared" si="6"/>
        <v>-196087.91120824253</v>
      </c>
      <c r="T65" s="276">
        <f t="shared" si="6"/>
        <v>-187419.16064157587</v>
      </c>
      <c r="U65" s="276">
        <f t="shared" si="6"/>
        <v>-178750.41007490922</v>
      </c>
      <c r="V65" s="276">
        <f t="shared" si="6"/>
        <v>-175527.53800697648</v>
      </c>
      <c r="W65" s="276">
        <f t="shared" si="6"/>
        <v>-166858.7874403098</v>
      </c>
      <c r="X65" s="276">
        <f t="shared" si="6"/>
        <v>-158190.03687364311</v>
      </c>
      <c r="Y65" s="276">
        <f t="shared" si="6"/>
        <v>-149521.28630697643</v>
      </c>
      <c r="Z65" s="276">
        <f t="shared" si="6"/>
        <v>-140852.53574030974</v>
      </c>
      <c r="AA65" s="276">
        <f t="shared" si="6"/>
        <v>-132183.78517364309</v>
      </c>
    </row>
    <row r="66" spans="1:27" s="216" customFormat="1" x14ac:dyDescent="0.25">
      <c r="A66" s="278" t="s">
        <v>273</v>
      </c>
      <c r="B66" s="276">
        <f>-B52*1000/1.2</f>
        <v>0</v>
      </c>
      <c r="C66" s="276">
        <f t="shared" ref="C66:AA67" si="7">-C52*1000/1.2</f>
        <v>83152.865657898743</v>
      </c>
      <c r="D66" s="276">
        <f t="shared" si="7"/>
        <v>83152.865657898743</v>
      </c>
      <c r="E66" s="276">
        <f t="shared" si="7"/>
        <v>83152.865657898743</v>
      </c>
      <c r="F66" s="276">
        <f t="shared" si="7"/>
        <v>83152.865657898743</v>
      </c>
      <c r="G66" s="276">
        <f t="shared" si="7"/>
        <v>83152.865657898743</v>
      </c>
      <c r="H66" s="276">
        <f t="shared" si="7"/>
        <v>83152.865657898743</v>
      </c>
      <c r="I66" s="276">
        <f t="shared" si="7"/>
        <v>83152.865657898743</v>
      </c>
      <c r="J66" s="276">
        <f t="shared" si="7"/>
        <v>77706.98715916487</v>
      </c>
      <c r="K66" s="276">
        <f t="shared" si="7"/>
        <v>77706.98715916487</v>
      </c>
      <c r="L66" s="276">
        <f t="shared" si="7"/>
        <v>77706.98715916487</v>
      </c>
      <c r="M66" s="276">
        <f t="shared" si="7"/>
        <v>77706.98715916487</v>
      </c>
      <c r="N66" s="276">
        <f t="shared" si="7"/>
        <v>77706.98715916487</v>
      </c>
      <c r="O66" s="276">
        <f t="shared" si="7"/>
        <v>77706.98715916487</v>
      </c>
      <c r="P66" s="276">
        <f t="shared" si="7"/>
        <v>89980.857491757502</v>
      </c>
      <c r="Q66" s="276">
        <f t="shared" si="7"/>
        <v>89980.857491757502</v>
      </c>
      <c r="R66" s="276">
        <f t="shared" si="7"/>
        <v>89980.857491757502</v>
      </c>
      <c r="S66" s="276">
        <f t="shared" si="7"/>
        <v>89980.857491757502</v>
      </c>
      <c r="T66" s="276">
        <f t="shared" si="7"/>
        <v>89980.857491757502</v>
      </c>
      <c r="U66" s="276">
        <f t="shared" si="7"/>
        <v>89980.857491757502</v>
      </c>
      <c r="V66" s="276">
        <f t="shared" si="7"/>
        <v>84534.9789930236</v>
      </c>
      <c r="W66" s="276">
        <f t="shared" si="7"/>
        <v>84534.9789930236</v>
      </c>
      <c r="X66" s="276">
        <f t="shared" si="7"/>
        <v>84534.9789930236</v>
      </c>
      <c r="Y66" s="276">
        <f t="shared" si="7"/>
        <v>84534.9789930236</v>
      </c>
      <c r="Z66" s="276">
        <f t="shared" si="7"/>
        <v>84534.9789930236</v>
      </c>
      <c r="AA66" s="276">
        <f t="shared" si="7"/>
        <v>84534.9789930236</v>
      </c>
    </row>
    <row r="67" spans="1:27" s="216" customFormat="1" x14ac:dyDescent="0.25">
      <c r="A67" s="278" t="str">
        <f>A32</f>
        <v>Прочие расходы при эксплуатации объекта, руб. без НДС</v>
      </c>
      <c r="B67" s="276">
        <f>-B53*1000/1.2</f>
        <v>0</v>
      </c>
      <c r="C67" s="276">
        <f t="shared" si="7"/>
        <v>0</v>
      </c>
      <c r="D67" s="276">
        <f t="shared" si="7"/>
        <v>0</v>
      </c>
      <c r="E67" s="276">
        <f t="shared" si="7"/>
        <v>0</v>
      </c>
      <c r="F67" s="276">
        <f t="shared" si="7"/>
        <v>0</v>
      </c>
      <c r="G67" s="276">
        <f t="shared" si="7"/>
        <v>0</v>
      </c>
      <c r="H67" s="276">
        <f t="shared" si="7"/>
        <v>0</v>
      </c>
      <c r="I67" s="276">
        <f t="shared" si="7"/>
        <v>0</v>
      </c>
      <c r="J67" s="276">
        <f t="shared" si="7"/>
        <v>0</v>
      </c>
      <c r="K67" s="276">
        <f t="shared" si="7"/>
        <v>0</v>
      </c>
      <c r="L67" s="276">
        <f t="shared" si="7"/>
        <v>0</v>
      </c>
      <c r="M67" s="276">
        <f t="shared" si="7"/>
        <v>0</v>
      </c>
      <c r="N67" s="276">
        <f t="shared" si="7"/>
        <v>0</v>
      </c>
      <c r="O67" s="276">
        <f t="shared" si="7"/>
        <v>0</v>
      </c>
      <c r="P67" s="276">
        <f t="shared" si="7"/>
        <v>0</v>
      </c>
      <c r="Q67" s="276">
        <f t="shared" si="7"/>
        <v>0</v>
      </c>
      <c r="R67" s="276">
        <f t="shared" si="7"/>
        <v>0</v>
      </c>
      <c r="S67" s="276">
        <f t="shared" si="7"/>
        <v>0</v>
      </c>
      <c r="T67" s="276">
        <f t="shared" si="7"/>
        <v>0</v>
      </c>
      <c r="U67" s="276">
        <f t="shared" si="7"/>
        <v>0</v>
      </c>
      <c r="V67" s="276">
        <f t="shared" si="7"/>
        <v>0</v>
      </c>
      <c r="W67" s="276">
        <f t="shared" si="7"/>
        <v>0</v>
      </c>
      <c r="X67" s="276">
        <f t="shared" si="7"/>
        <v>0</v>
      </c>
      <c r="Y67" s="276">
        <f t="shared" si="7"/>
        <v>0</v>
      </c>
      <c r="Z67" s="276">
        <f t="shared" si="7"/>
        <v>0</v>
      </c>
      <c r="AA67" s="276">
        <f t="shared" si="7"/>
        <v>0</v>
      </c>
    </row>
    <row r="68" spans="1:27" s="216" customFormat="1" x14ac:dyDescent="0.25">
      <c r="A68" s="278" t="s">
        <v>508</v>
      </c>
      <c r="B68" s="276"/>
      <c r="C68" s="276"/>
      <c r="D68" s="276"/>
      <c r="E68" s="276"/>
      <c r="F68" s="276"/>
      <c r="G68" s="276"/>
      <c r="H68" s="276"/>
      <c r="I68" s="276"/>
      <c r="J68" s="276"/>
      <c r="K68" s="276"/>
      <c r="L68" s="276"/>
      <c r="M68" s="277"/>
      <c r="N68" s="276"/>
      <c r="O68" s="276"/>
      <c r="P68" s="276"/>
      <c r="Q68" s="276"/>
      <c r="R68" s="276"/>
      <c r="S68" s="276"/>
      <c r="T68" s="276"/>
      <c r="U68" s="276"/>
      <c r="V68" s="276"/>
      <c r="W68" s="276"/>
      <c r="X68" s="276"/>
      <c r="Y68" s="276"/>
      <c r="Z68" s="276"/>
      <c r="AA68" s="276"/>
    </row>
    <row r="69" spans="1:27" s="216" customFormat="1" x14ac:dyDescent="0.25">
      <c r="A69" s="278" t="s">
        <v>508</v>
      </c>
      <c r="B69" s="276">
        <f t="shared" ref="B69:AA69" si="8">-$B$37*(1+B$49)*$B$28*365</f>
        <v>0</v>
      </c>
      <c r="C69" s="276">
        <f t="shared" si="8"/>
        <v>0</v>
      </c>
      <c r="D69" s="276">
        <f t="shared" si="8"/>
        <v>0</v>
      </c>
      <c r="E69" s="276">
        <f t="shared" si="8"/>
        <v>0</v>
      </c>
      <c r="F69" s="276">
        <f t="shared" si="8"/>
        <v>0</v>
      </c>
      <c r="G69" s="276">
        <f t="shared" si="8"/>
        <v>0</v>
      </c>
      <c r="H69" s="276">
        <f t="shared" si="8"/>
        <v>0</v>
      </c>
      <c r="I69" s="276">
        <f t="shared" si="8"/>
        <v>0</v>
      </c>
      <c r="J69" s="276">
        <f t="shared" si="8"/>
        <v>0</v>
      </c>
      <c r="K69" s="276">
        <f t="shared" si="8"/>
        <v>0</v>
      </c>
      <c r="L69" s="276">
        <f t="shared" si="8"/>
        <v>0</v>
      </c>
      <c r="M69" s="277">
        <f t="shared" si="8"/>
        <v>0</v>
      </c>
      <c r="N69" s="276">
        <f t="shared" si="8"/>
        <v>0</v>
      </c>
      <c r="O69" s="276">
        <f t="shared" si="8"/>
        <v>0</v>
      </c>
      <c r="P69" s="276">
        <f t="shared" si="8"/>
        <v>0</v>
      </c>
      <c r="Q69" s="276">
        <f t="shared" si="8"/>
        <v>0</v>
      </c>
      <c r="R69" s="276">
        <f t="shared" si="8"/>
        <v>0</v>
      </c>
      <c r="S69" s="276">
        <f t="shared" si="8"/>
        <v>0</v>
      </c>
      <c r="T69" s="276">
        <f t="shared" si="8"/>
        <v>0</v>
      </c>
      <c r="U69" s="276">
        <f t="shared" si="8"/>
        <v>0</v>
      </c>
      <c r="V69" s="276">
        <f t="shared" si="8"/>
        <v>0</v>
      </c>
      <c r="W69" s="276">
        <f t="shared" si="8"/>
        <v>0</v>
      </c>
      <c r="X69" s="276">
        <f t="shared" si="8"/>
        <v>0</v>
      </c>
      <c r="Y69" s="276">
        <f t="shared" si="8"/>
        <v>0</v>
      </c>
      <c r="Z69" s="276">
        <f t="shared" si="8"/>
        <v>0</v>
      </c>
      <c r="AA69" s="276">
        <f t="shared" si="8"/>
        <v>0</v>
      </c>
    </row>
    <row r="70" spans="1:27" s="216" customFormat="1" x14ac:dyDescent="0.25">
      <c r="A70" s="278" t="s">
        <v>508</v>
      </c>
      <c r="B70" s="276"/>
      <c r="C70" s="276">
        <f t="shared" ref="C70:AA70" si="9">-$B$38*(1+C$49)*12</f>
        <v>0</v>
      </c>
      <c r="D70" s="276">
        <f t="shared" si="9"/>
        <v>0</v>
      </c>
      <c r="E70" s="276">
        <f t="shared" si="9"/>
        <v>0</v>
      </c>
      <c r="F70" s="276">
        <f t="shared" si="9"/>
        <v>0</v>
      </c>
      <c r="G70" s="276">
        <f t="shared" si="9"/>
        <v>0</v>
      </c>
      <c r="H70" s="276">
        <f t="shared" si="9"/>
        <v>0</v>
      </c>
      <c r="I70" s="276">
        <f t="shared" si="9"/>
        <v>0</v>
      </c>
      <c r="J70" s="276">
        <f t="shared" si="9"/>
        <v>0</v>
      </c>
      <c r="K70" s="276">
        <f t="shared" si="9"/>
        <v>0</v>
      </c>
      <c r="L70" s="276">
        <f t="shared" si="9"/>
        <v>0</v>
      </c>
      <c r="M70" s="277">
        <f t="shared" si="9"/>
        <v>0</v>
      </c>
      <c r="N70" s="276">
        <f t="shared" si="9"/>
        <v>0</v>
      </c>
      <c r="O70" s="276">
        <f t="shared" si="9"/>
        <v>0</v>
      </c>
      <c r="P70" s="276">
        <f t="shared" si="9"/>
        <v>0</v>
      </c>
      <c r="Q70" s="276">
        <f t="shared" si="9"/>
        <v>0</v>
      </c>
      <c r="R70" s="276">
        <f t="shared" si="9"/>
        <v>0</v>
      </c>
      <c r="S70" s="276">
        <f t="shared" si="9"/>
        <v>0</v>
      </c>
      <c r="T70" s="276">
        <f t="shared" si="9"/>
        <v>0</v>
      </c>
      <c r="U70" s="276">
        <f t="shared" si="9"/>
        <v>0</v>
      </c>
      <c r="V70" s="276">
        <f t="shared" si="9"/>
        <v>0</v>
      </c>
      <c r="W70" s="276">
        <f t="shared" si="9"/>
        <v>0</v>
      </c>
      <c r="X70" s="276">
        <f t="shared" si="9"/>
        <v>0</v>
      </c>
      <c r="Y70" s="276">
        <f t="shared" si="9"/>
        <v>0</v>
      </c>
      <c r="Z70" s="276">
        <f t="shared" si="9"/>
        <v>0</v>
      </c>
      <c r="AA70" s="276">
        <f t="shared" si="9"/>
        <v>0</v>
      </c>
    </row>
    <row r="71" spans="1:27" s="216" customFormat="1" x14ac:dyDescent="0.25">
      <c r="A71" s="278" t="s">
        <v>271</v>
      </c>
      <c r="B71" s="276"/>
      <c r="C71" s="276">
        <f>-(($B$25+$B$26)*$B$28+($B$25+$B$26)*$B$28+SUM($B$73:C73))/2*$B35</f>
        <v>-424768.77776666661</v>
      </c>
      <c r="D71" s="276">
        <f>-(($B$25+$B$26)*$B$28+($B$25+$B$26)*$B$28+SUM($B$73:D73))/2*$B35</f>
        <v>-416100.02719999995</v>
      </c>
      <c r="E71" s="276">
        <f>-(($B$25+$B$26)*$B$28+($B$25+$B$26)*$B$28+SUM($B$73:E73))/2*$B35</f>
        <v>-407431.27663333324</v>
      </c>
      <c r="F71" s="276">
        <f>-(($B$25+$B$26)*$B$28+($B$25+$B$26)*$B$28+SUM($B$73:F73))/2*$B35</f>
        <v>-398762.52606666664</v>
      </c>
      <c r="G71" s="276">
        <f>-(($B$25+$B$26)*$B$28+($B$25+$B$26)*$B$28+SUM($B$73:G73))/2*$B35</f>
        <v>-390093.77549999999</v>
      </c>
      <c r="H71" s="276">
        <f>-(($B$25+$B$26)*$B$28+($B$25+$B$26)*$B$28+SUM($B$73:H73))/2*$B35</f>
        <v>-381425.02493333328</v>
      </c>
      <c r="I71" s="276">
        <f>-(($B$25+$B$26)*$B$28+($B$25+$B$26)*$B$28+SUM($B$73:I73))/2*$B35</f>
        <v>-372756.27436666662</v>
      </c>
      <c r="J71" s="276">
        <f>-(($B$25+$B$26)*$B$28+($B$25+$B$26)*$B$28+SUM($B$73:J73))/2*$B35</f>
        <v>-364087.52379999997</v>
      </c>
      <c r="K71" s="276">
        <f>-(($B$25+$B$26)*$B$28+($B$25+$B$26)*$B$28+SUM($B$73:K73))/2*$B35</f>
        <v>-355418.77323333325</v>
      </c>
      <c r="L71" s="276">
        <f>-(($B$25+$B$26)*$B$28+($B$25+$B$26)*$B$28+SUM($B$73:L73))/2*$B35</f>
        <v>-346750.02266666666</v>
      </c>
      <c r="M71" s="276">
        <f>-(($B$25+$B$26)*$B$28+($B$25+$B$26)*$B$28+SUM($B$73:M73))/2*$B35</f>
        <v>-338081.27209999994</v>
      </c>
      <c r="N71" s="276">
        <f>-(($B$25+$B$26)*$B$28+($B$25+$B$26)*$B$28+SUM($B$73:N73))/2*$B35</f>
        <v>-329412.52153333335</v>
      </c>
      <c r="O71" s="276">
        <f>-(($B$25+$B$26)*$B$28+($B$25+$B$26)*$B$28+SUM($B$73:O73))/2*$B35</f>
        <v>-320743.77096666663</v>
      </c>
      <c r="P71" s="276">
        <f>-(($B$25+$B$26)*$B$28+($B$25+$B$26)*$B$28+SUM($B$73:P73))/2*$B35</f>
        <v>-312075.02039999998</v>
      </c>
      <c r="Q71" s="276">
        <f>-(($B$25+$B$26)*$B$28+($B$25+$B$26)*$B$28+SUM($B$73:Q73))/2*$B35</f>
        <v>-303406.26983333332</v>
      </c>
      <c r="R71" s="276">
        <f>-(($B$25+$B$26)*$B$28+($B$25+$B$26)*$B$28+SUM($B$73:R73))/2*$B35</f>
        <v>-294737.51926666667</v>
      </c>
      <c r="S71" s="276">
        <f>-(($B$25+$B$26)*$B$28+($B$25+$B$26)*$B$28+SUM($B$73:S73))/2*$B35</f>
        <v>-286068.76870000002</v>
      </c>
      <c r="T71" s="276">
        <f>-(($B$25+$B$26)*$B$28+($B$25+$B$26)*$B$28+SUM($B$73:T73))/2*$B35</f>
        <v>-277400.01813333336</v>
      </c>
      <c r="U71" s="276">
        <f>-(($B$25+$B$26)*$B$28+($B$25+$B$26)*$B$28+SUM($B$73:U73))/2*$B35</f>
        <v>-268731.26756666671</v>
      </c>
      <c r="V71" s="276">
        <f>-(($B$25+$B$26)*$B$28+($B$25+$B$26)*$B$28+SUM($B$73:V73))/2*$B35</f>
        <v>-260062.51700000008</v>
      </c>
      <c r="W71" s="276">
        <f>-(($B$25+$B$26)*$B$28+($B$25+$B$26)*$B$28+SUM($B$73:W73))/2*$B35</f>
        <v>-251393.7664333334</v>
      </c>
      <c r="X71" s="276">
        <f>-(($B$25+$B$26)*$B$28+($B$25+$B$26)*$B$28+SUM($B$73:X73))/2*$B35</f>
        <v>-242725.01586666671</v>
      </c>
      <c r="Y71" s="276">
        <f>-(($B$25+$B$26)*$B$28+($B$25+$B$26)*$B$28+SUM($B$73:Y73))/2*$B35</f>
        <v>-234056.26530000003</v>
      </c>
      <c r="Z71" s="276">
        <f>-(($B$25+$B$26)*$B$28+($B$25+$B$26)*$B$28+SUM($B$73:Z73))/2*$B35</f>
        <v>-225387.51473333334</v>
      </c>
      <c r="AA71" s="276">
        <f>-(($B$25+$B$26)*$B$28+($B$25+$B$26)*$B$28+SUM($B$73:AA73))/2*$B35</f>
        <v>-216718.76416666669</v>
      </c>
    </row>
    <row r="72" spans="1:27" s="224" customFormat="1" ht="14.25" x14ac:dyDescent="0.25">
      <c r="A72" s="279" t="s">
        <v>526</v>
      </c>
      <c r="B72" s="274">
        <f t="shared" ref="B72:AA72" si="10">B64+B65</f>
        <v>0</v>
      </c>
      <c r="C72" s="274">
        <f t="shared" si="10"/>
        <v>-341615.91210876789</v>
      </c>
      <c r="D72" s="274">
        <f t="shared" si="10"/>
        <v>-332947.16154210118</v>
      </c>
      <c r="E72" s="274">
        <f t="shared" si="10"/>
        <v>-324278.41097543447</v>
      </c>
      <c r="F72" s="274">
        <f t="shared" si="10"/>
        <v>-315609.66040876787</v>
      </c>
      <c r="G72" s="274">
        <f t="shared" si="10"/>
        <v>-306940.90984210127</v>
      </c>
      <c r="H72" s="274">
        <f t="shared" si="10"/>
        <v>-298272.15927543456</v>
      </c>
      <c r="I72" s="274">
        <f t="shared" si="10"/>
        <v>-289603.40870876785</v>
      </c>
      <c r="J72" s="274">
        <f t="shared" si="10"/>
        <v>-286380.53664083511</v>
      </c>
      <c r="K72" s="274">
        <f t="shared" si="10"/>
        <v>-277711.7860741684</v>
      </c>
      <c r="L72" s="274">
        <f t="shared" si="10"/>
        <v>-269043.0355075018</v>
      </c>
      <c r="M72" s="275">
        <f t="shared" si="10"/>
        <v>-260374.28494083509</v>
      </c>
      <c r="N72" s="274">
        <f t="shared" si="10"/>
        <v>-251705.53437416849</v>
      </c>
      <c r="O72" s="274">
        <f t="shared" si="10"/>
        <v>-243036.78380750178</v>
      </c>
      <c r="P72" s="274">
        <f t="shared" si="10"/>
        <v>-222094.16290824249</v>
      </c>
      <c r="Q72" s="274">
        <f t="shared" si="10"/>
        <v>-213425.41234157584</v>
      </c>
      <c r="R72" s="274">
        <f t="shared" si="10"/>
        <v>-204756.66177490918</v>
      </c>
      <c r="S72" s="274">
        <f t="shared" si="10"/>
        <v>-196087.91120824253</v>
      </c>
      <c r="T72" s="274">
        <f t="shared" si="10"/>
        <v>-187419.16064157587</v>
      </c>
      <c r="U72" s="274">
        <f t="shared" si="10"/>
        <v>-178750.41007490922</v>
      </c>
      <c r="V72" s="274">
        <f t="shared" si="10"/>
        <v>-175527.53800697648</v>
      </c>
      <c r="W72" s="274">
        <f t="shared" si="10"/>
        <v>-166858.7874403098</v>
      </c>
      <c r="X72" s="274">
        <f t="shared" si="10"/>
        <v>-158190.03687364311</v>
      </c>
      <c r="Y72" s="274">
        <f t="shared" si="10"/>
        <v>-149521.28630697643</v>
      </c>
      <c r="Z72" s="274">
        <f t="shared" si="10"/>
        <v>-140852.53574030974</v>
      </c>
      <c r="AA72" s="274">
        <f t="shared" si="10"/>
        <v>-132183.78517364309</v>
      </c>
    </row>
    <row r="73" spans="1:27" s="216" customFormat="1" x14ac:dyDescent="0.25">
      <c r="A73" s="278" t="s">
        <v>267</v>
      </c>
      <c r="B73" s="276">
        <v>0</v>
      </c>
      <c r="C73" s="276">
        <f>IF($B$25-ABS(SUM($B$73:B73))&gt;0,-$B$25/$B$27,0)</f>
        <v>-788068.23333333328</v>
      </c>
      <c r="D73" s="276">
        <f>IF($B$25-ABS(SUM($B$73:C73))&gt;0,-$B$25/$B$27,0)</f>
        <v>-788068.23333333328</v>
      </c>
      <c r="E73" s="276">
        <f>IF($B$25-ABS(SUM($B$73:D73))&gt;0,-$B$25/$B$27,0)</f>
        <v>-788068.23333333328</v>
      </c>
      <c r="F73" s="276">
        <f>IF($B$25-ABS(SUM($B$73:E73))&gt;0,-$B$25/$B$27,0)</f>
        <v>-788068.23333333328</v>
      </c>
      <c r="G73" s="276">
        <f>IF($B$25-ABS(SUM($B$73:F73))&gt;0,-$B$25/$B$27,0)</f>
        <v>-788068.23333333328</v>
      </c>
      <c r="H73" s="276">
        <f>IF($B$25-ABS(SUM($B$73:G73))&gt;0,-$B$25/$B$27,0)</f>
        <v>-788068.23333333328</v>
      </c>
      <c r="I73" s="276">
        <f>IF($B$25-ABS(SUM($B$73:H73))&gt;0,-$B$25/$B$27,0)</f>
        <v>-788068.23333333328</v>
      </c>
      <c r="J73" s="276">
        <f>IF($B$25-ABS(SUM($B$73:I73))&gt;0,-$B$25/$B$27,0)</f>
        <v>-788068.23333333328</v>
      </c>
      <c r="K73" s="276">
        <f>IF($B$25-ABS(SUM($B$73:J73))&gt;0,-$B$25/$B$27,0)</f>
        <v>-788068.23333333328</v>
      </c>
      <c r="L73" s="276">
        <f>IF($B$25-ABS(SUM($B$73:K73))&gt;0,-$B$25/$B$27,0)</f>
        <v>-788068.23333333328</v>
      </c>
      <c r="M73" s="276">
        <f>IF($B$25-ABS(SUM($B$73:L73))&gt;0,-$B$25/$B$27,0)</f>
        <v>-788068.23333333328</v>
      </c>
      <c r="N73" s="276">
        <f>IF($B$25-ABS(SUM($B$73:M73))&gt;0,-$B$25/$B$27,0)</f>
        <v>-788068.23333333328</v>
      </c>
      <c r="O73" s="276">
        <f>IF($B$25-ABS(SUM($B$73:N73))&gt;0,-$B$25/$B$27,0)</f>
        <v>-788068.23333333328</v>
      </c>
      <c r="P73" s="276">
        <f>IF($B$25-ABS(SUM($B$73:O73))&gt;0,-$B$25/$B$27,0)</f>
        <v>-788068.23333333328</v>
      </c>
      <c r="Q73" s="276">
        <f>IF($B$25-ABS(SUM($B$73:P73))&gt;0,-$B$25/$B$27,0)</f>
        <v>-788068.23333333328</v>
      </c>
      <c r="R73" s="276">
        <f>IF($B$25-ABS(SUM($B$73:Q73))&gt;0,-$B$25/$B$27,0)</f>
        <v>-788068.23333333328</v>
      </c>
      <c r="S73" s="276">
        <f>IF($B$25-ABS(SUM($B$73:R73))&gt;0,-$B$25/$B$27,0)</f>
        <v>-788068.23333333328</v>
      </c>
      <c r="T73" s="276">
        <f>IF($B$25-ABS(SUM($B$73:S73))&gt;0,-$B$25/$B$27,0)</f>
        <v>-788068.23333333328</v>
      </c>
      <c r="U73" s="276">
        <f>IF($B$25-ABS(SUM($B$73:T73))&gt;0,-$B$25/$B$27,0)</f>
        <v>-788068.23333333328</v>
      </c>
      <c r="V73" s="276">
        <f>IF($B$25-ABS(SUM($B$73:U73))&gt;0,-$B$25/$B$27,0)</f>
        <v>-788068.23333333328</v>
      </c>
      <c r="W73" s="276">
        <f>IF($B$25-ABS(SUM($B$73:V73))&gt;0,-$B$25/$B$27,0)</f>
        <v>-788068.23333333328</v>
      </c>
      <c r="X73" s="276">
        <f>IF($B$25-ABS(SUM($B$73:W73))&gt;0,-$B$25/$B$27,0)</f>
        <v>-788068.23333333328</v>
      </c>
      <c r="Y73" s="276">
        <f>IF($B$25-ABS(SUM($B$73:X73))&gt;0,-$B$25/$B$27,0)</f>
        <v>-788068.23333333328</v>
      </c>
      <c r="Z73" s="276">
        <f>IF($B$25-ABS(SUM($B$73:Y73))&gt;0,-$B$25/$B$27,0)</f>
        <v>-788068.23333333328</v>
      </c>
      <c r="AA73" s="276">
        <f>IF($B$25-ABS(SUM($B$73:Z73))&gt;0,-$B$25/$B$27,0)</f>
        <v>-788068.23333333328</v>
      </c>
    </row>
    <row r="74" spans="1:27" s="224" customFormat="1" ht="14.25" x14ac:dyDescent="0.25">
      <c r="A74" s="279" t="s">
        <v>527</v>
      </c>
      <c r="B74" s="274">
        <f t="shared" ref="B74:AA74" si="11">B72+B73</f>
        <v>0</v>
      </c>
      <c r="C74" s="274">
        <f t="shared" si="11"/>
        <v>-1129684.1454421012</v>
      </c>
      <c r="D74" s="274">
        <f t="shared" si="11"/>
        <v>-1121015.3948754345</v>
      </c>
      <c r="E74" s="274">
        <f t="shared" si="11"/>
        <v>-1112346.6443087677</v>
      </c>
      <c r="F74" s="274">
        <f t="shared" si="11"/>
        <v>-1103677.8937421013</v>
      </c>
      <c r="G74" s="274">
        <f t="shared" si="11"/>
        <v>-1095009.1431754346</v>
      </c>
      <c r="H74" s="274">
        <f t="shared" si="11"/>
        <v>-1086340.3926087678</v>
      </c>
      <c r="I74" s="274">
        <f t="shared" si="11"/>
        <v>-1077671.6420421011</v>
      </c>
      <c r="J74" s="274">
        <f t="shared" si="11"/>
        <v>-1074448.7699741684</v>
      </c>
      <c r="K74" s="274">
        <f t="shared" si="11"/>
        <v>-1065780.0194075017</v>
      </c>
      <c r="L74" s="274">
        <f t="shared" si="11"/>
        <v>-1057111.268840835</v>
      </c>
      <c r="M74" s="275">
        <f t="shared" si="11"/>
        <v>-1048442.5182741684</v>
      </c>
      <c r="N74" s="274">
        <f t="shared" si="11"/>
        <v>-1039773.7677075018</v>
      </c>
      <c r="O74" s="274">
        <f t="shared" si="11"/>
        <v>-1031105.0171408351</v>
      </c>
      <c r="P74" s="274">
        <f t="shared" si="11"/>
        <v>-1010162.3962415757</v>
      </c>
      <c r="Q74" s="274">
        <f t="shared" si="11"/>
        <v>-1001493.6456749091</v>
      </c>
      <c r="R74" s="274">
        <f t="shared" si="11"/>
        <v>-992824.89510824252</v>
      </c>
      <c r="S74" s="274">
        <f t="shared" si="11"/>
        <v>-984156.14454157581</v>
      </c>
      <c r="T74" s="274">
        <f t="shared" si="11"/>
        <v>-975487.39397490909</v>
      </c>
      <c r="U74" s="274">
        <f t="shared" si="11"/>
        <v>-966818.6434082425</v>
      </c>
      <c r="V74" s="274">
        <f t="shared" si="11"/>
        <v>-963595.77134030976</v>
      </c>
      <c r="W74" s="274">
        <f t="shared" si="11"/>
        <v>-954927.02077364305</v>
      </c>
      <c r="X74" s="274">
        <f t="shared" si="11"/>
        <v>-946258.27020697645</v>
      </c>
      <c r="Y74" s="274">
        <f t="shared" si="11"/>
        <v>-937589.51964030974</v>
      </c>
      <c r="Z74" s="274">
        <f t="shared" si="11"/>
        <v>-928920.76907364302</v>
      </c>
      <c r="AA74" s="274">
        <f t="shared" si="11"/>
        <v>-920252.01850697631</v>
      </c>
    </row>
    <row r="75" spans="1:27" s="216" customFormat="1" x14ac:dyDescent="0.25">
      <c r="A75" s="278" t="s">
        <v>266</v>
      </c>
      <c r="B75" s="276">
        <f t="shared" ref="B75:AA75" si="12">-B61</f>
        <v>0</v>
      </c>
      <c r="C75" s="276">
        <f t="shared" si="12"/>
        <v>0</v>
      </c>
      <c r="D75" s="276">
        <f t="shared" si="12"/>
        <v>0</v>
      </c>
      <c r="E75" s="276">
        <f t="shared" si="12"/>
        <v>0</v>
      </c>
      <c r="F75" s="276">
        <f t="shared" si="12"/>
        <v>0</v>
      </c>
      <c r="G75" s="276">
        <f t="shared" si="12"/>
        <v>0</v>
      </c>
      <c r="H75" s="276">
        <f t="shared" si="12"/>
        <v>0</v>
      </c>
      <c r="I75" s="276">
        <f t="shared" si="12"/>
        <v>0</v>
      </c>
      <c r="J75" s="276">
        <f t="shared" si="12"/>
        <v>0</v>
      </c>
      <c r="K75" s="276">
        <f t="shared" si="12"/>
        <v>0</v>
      </c>
      <c r="L75" s="276">
        <f t="shared" si="12"/>
        <v>0</v>
      </c>
      <c r="M75" s="277">
        <f t="shared" si="12"/>
        <v>0</v>
      </c>
      <c r="N75" s="276">
        <f t="shared" si="12"/>
        <v>0</v>
      </c>
      <c r="O75" s="276">
        <f t="shared" si="12"/>
        <v>0</v>
      </c>
      <c r="P75" s="276">
        <f t="shared" si="12"/>
        <v>0</v>
      </c>
      <c r="Q75" s="276">
        <f t="shared" si="12"/>
        <v>0</v>
      </c>
      <c r="R75" s="276">
        <f t="shared" si="12"/>
        <v>0</v>
      </c>
      <c r="S75" s="276">
        <f t="shared" si="12"/>
        <v>0</v>
      </c>
      <c r="T75" s="276">
        <f t="shared" si="12"/>
        <v>0</v>
      </c>
      <c r="U75" s="276">
        <f t="shared" si="12"/>
        <v>0</v>
      </c>
      <c r="V75" s="276">
        <f t="shared" si="12"/>
        <v>0</v>
      </c>
      <c r="W75" s="276">
        <f t="shared" si="12"/>
        <v>0</v>
      </c>
      <c r="X75" s="276">
        <f t="shared" si="12"/>
        <v>0</v>
      </c>
      <c r="Y75" s="276">
        <f t="shared" si="12"/>
        <v>0</v>
      </c>
      <c r="Z75" s="276">
        <f t="shared" si="12"/>
        <v>0</v>
      </c>
      <c r="AA75" s="276">
        <f t="shared" si="12"/>
        <v>0</v>
      </c>
    </row>
    <row r="76" spans="1:27" s="224" customFormat="1" ht="14.25" x14ac:dyDescent="0.25">
      <c r="A76" s="279" t="s">
        <v>270</v>
      </c>
      <c r="B76" s="274">
        <f t="shared" ref="B76:AA76" si="13">B74+B75</f>
        <v>0</v>
      </c>
      <c r="C76" s="274">
        <f t="shared" si="13"/>
        <v>-1129684.1454421012</v>
      </c>
      <c r="D76" s="274">
        <f t="shared" si="13"/>
        <v>-1121015.3948754345</v>
      </c>
      <c r="E76" s="274">
        <f t="shared" si="13"/>
        <v>-1112346.6443087677</v>
      </c>
      <c r="F76" s="274">
        <f t="shared" si="13"/>
        <v>-1103677.8937421013</v>
      </c>
      <c r="G76" s="274">
        <f t="shared" si="13"/>
        <v>-1095009.1431754346</v>
      </c>
      <c r="H76" s="274">
        <f t="shared" si="13"/>
        <v>-1086340.3926087678</v>
      </c>
      <c r="I76" s="274">
        <f t="shared" si="13"/>
        <v>-1077671.6420421011</v>
      </c>
      <c r="J76" s="274">
        <f t="shared" si="13"/>
        <v>-1074448.7699741684</v>
      </c>
      <c r="K76" s="274">
        <f t="shared" si="13"/>
        <v>-1065780.0194075017</v>
      </c>
      <c r="L76" s="274">
        <f t="shared" si="13"/>
        <v>-1057111.268840835</v>
      </c>
      <c r="M76" s="275">
        <f t="shared" si="13"/>
        <v>-1048442.5182741684</v>
      </c>
      <c r="N76" s="274">
        <f t="shared" si="13"/>
        <v>-1039773.7677075018</v>
      </c>
      <c r="O76" s="274">
        <f t="shared" si="13"/>
        <v>-1031105.0171408351</v>
      </c>
      <c r="P76" s="274">
        <f t="shared" si="13"/>
        <v>-1010162.3962415757</v>
      </c>
      <c r="Q76" s="274">
        <f t="shared" si="13"/>
        <v>-1001493.6456749091</v>
      </c>
      <c r="R76" s="274">
        <f t="shared" si="13"/>
        <v>-992824.89510824252</v>
      </c>
      <c r="S76" s="274">
        <f t="shared" si="13"/>
        <v>-984156.14454157581</v>
      </c>
      <c r="T76" s="274">
        <f t="shared" si="13"/>
        <v>-975487.39397490909</v>
      </c>
      <c r="U76" s="274">
        <f t="shared" si="13"/>
        <v>-966818.6434082425</v>
      </c>
      <c r="V76" s="274">
        <f t="shared" si="13"/>
        <v>-963595.77134030976</v>
      </c>
      <c r="W76" s="274">
        <f t="shared" si="13"/>
        <v>-954927.02077364305</v>
      </c>
      <c r="X76" s="274">
        <f t="shared" si="13"/>
        <v>-946258.27020697645</v>
      </c>
      <c r="Y76" s="274">
        <f t="shared" si="13"/>
        <v>-937589.51964030974</v>
      </c>
      <c r="Z76" s="274">
        <f t="shared" si="13"/>
        <v>-928920.76907364302</v>
      </c>
      <c r="AA76" s="274">
        <f t="shared" si="13"/>
        <v>-920252.01850697631</v>
      </c>
    </row>
    <row r="77" spans="1:27" s="216" customFormat="1" x14ac:dyDescent="0.25">
      <c r="A77" s="278" t="s">
        <v>265</v>
      </c>
      <c r="B77" s="276">
        <f t="shared" ref="B77:AA77" si="14">-B76*$B$36</f>
        <v>0</v>
      </c>
      <c r="C77" s="276">
        <f t="shared" si="14"/>
        <v>225936.82908842026</v>
      </c>
      <c r="D77" s="276">
        <f t="shared" si="14"/>
        <v>224203.07897508692</v>
      </c>
      <c r="E77" s="276">
        <f t="shared" si="14"/>
        <v>222469.32886175357</v>
      </c>
      <c r="F77" s="276">
        <f t="shared" si="14"/>
        <v>220735.57874842026</v>
      </c>
      <c r="G77" s="276">
        <f t="shared" si="14"/>
        <v>219001.82863508692</v>
      </c>
      <c r="H77" s="276">
        <f t="shared" si="14"/>
        <v>217268.07852175357</v>
      </c>
      <c r="I77" s="276">
        <f t="shared" si="14"/>
        <v>215534.32840842023</v>
      </c>
      <c r="J77" s="276">
        <f t="shared" si="14"/>
        <v>214889.75399483368</v>
      </c>
      <c r="K77" s="276">
        <f t="shared" si="14"/>
        <v>213156.00388150034</v>
      </c>
      <c r="L77" s="276">
        <f t="shared" si="14"/>
        <v>211422.25376816699</v>
      </c>
      <c r="M77" s="277">
        <f t="shared" si="14"/>
        <v>209688.50365483368</v>
      </c>
      <c r="N77" s="276">
        <f t="shared" si="14"/>
        <v>207954.75354150037</v>
      </c>
      <c r="O77" s="276">
        <f t="shared" si="14"/>
        <v>206221.00342816702</v>
      </c>
      <c r="P77" s="276">
        <f t="shared" si="14"/>
        <v>202032.47924831515</v>
      </c>
      <c r="Q77" s="276">
        <f t="shared" si="14"/>
        <v>200298.72913498184</v>
      </c>
      <c r="R77" s="276">
        <f t="shared" si="14"/>
        <v>198564.97902164853</v>
      </c>
      <c r="S77" s="276">
        <f t="shared" si="14"/>
        <v>196831.22890831518</v>
      </c>
      <c r="T77" s="276">
        <f t="shared" si="14"/>
        <v>195097.47879498184</v>
      </c>
      <c r="U77" s="276">
        <f t="shared" si="14"/>
        <v>193363.7286816485</v>
      </c>
      <c r="V77" s="276">
        <f t="shared" si="14"/>
        <v>192719.15426806198</v>
      </c>
      <c r="W77" s="276">
        <f t="shared" si="14"/>
        <v>190985.40415472863</v>
      </c>
      <c r="X77" s="276">
        <f t="shared" si="14"/>
        <v>189251.65404139529</v>
      </c>
      <c r="Y77" s="276">
        <f t="shared" si="14"/>
        <v>187517.90392806195</v>
      </c>
      <c r="Z77" s="276">
        <f t="shared" si="14"/>
        <v>185784.1538147286</v>
      </c>
      <c r="AA77" s="276">
        <f t="shared" si="14"/>
        <v>184050.40370139526</v>
      </c>
    </row>
    <row r="78" spans="1:27" s="216" customFormat="1" ht="16.5" thickBot="1" x14ac:dyDescent="0.3">
      <c r="A78" s="280" t="s">
        <v>269</v>
      </c>
      <c r="B78" s="281">
        <f t="shared" ref="B78:AA78" si="15">B76+B77</f>
        <v>0</v>
      </c>
      <c r="C78" s="281">
        <f t="shared" si="15"/>
        <v>-903747.31635368092</v>
      </c>
      <c r="D78" s="281">
        <f t="shared" si="15"/>
        <v>-896812.31590034754</v>
      </c>
      <c r="E78" s="281">
        <f t="shared" si="15"/>
        <v>-889877.31544701417</v>
      </c>
      <c r="F78" s="281">
        <f t="shared" si="15"/>
        <v>-882942.31499368104</v>
      </c>
      <c r="G78" s="281">
        <f t="shared" si="15"/>
        <v>-876007.31454034767</v>
      </c>
      <c r="H78" s="281">
        <f t="shared" si="15"/>
        <v>-869072.3140870143</v>
      </c>
      <c r="I78" s="281">
        <f t="shared" si="15"/>
        <v>-862137.31363368093</v>
      </c>
      <c r="J78" s="281">
        <f t="shared" si="15"/>
        <v>-859559.01597933471</v>
      </c>
      <c r="K78" s="281">
        <f t="shared" si="15"/>
        <v>-852624.01552600134</v>
      </c>
      <c r="L78" s="281">
        <f t="shared" si="15"/>
        <v>-845689.01507266797</v>
      </c>
      <c r="M78" s="282">
        <f t="shared" si="15"/>
        <v>-838754.01461933472</v>
      </c>
      <c r="N78" s="281">
        <f t="shared" si="15"/>
        <v>-831819.01416600146</v>
      </c>
      <c r="O78" s="281">
        <f t="shared" si="15"/>
        <v>-824884.01371266809</v>
      </c>
      <c r="P78" s="281">
        <f t="shared" si="15"/>
        <v>-808129.91699326062</v>
      </c>
      <c r="Q78" s="281">
        <f t="shared" si="15"/>
        <v>-801194.91653992725</v>
      </c>
      <c r="R78" s="281">
        <f t="shared" si="15"/>
        <v>-794259.91608659399</v>
      </c>
      <c r="S78" s="281">
        <f t="shared" si="15"/>
        <v>-787324.91563326062</v>
      </c>
      <c r="T78" s="281">
        <f t="shared" si="15"/>
        <v>-780389.91517992725</v>
      </c>
      <c r="U78" s="281">
        <f t="shared" si="15"/>
        <v>-773454.914726594</v>
      </c>
      <c r="V78" s="281">
        <f t="shared" si="15"/>
        <v>-770876.61707224778</v>
      </c>
      <c r="W78" s="281">
        <f t="shared" si="15"/>
        <v>-763941.61661891441</v>
      </c>
      <c r="X78" s="281">
        <f t="shared" si="15"/>
        <v>-757006.61616558116</v>
      </c>
      <c r="Y78" s="281">
        <f t="shared" si="15"/>
        <v>-750071.61571224779</v>
      </c>
      <c r="Z78" s="281">
        <f t="shared" si="15"/>
        <v>-743136.61525891442</v>
      </c>
      <c r="AA78" s="281">
        <f t="shared" si="15"/>
        <v>-736201.61480558105</v>
      </c>
    </row>
    <row r="79" spans="1:27" s="286" customFormat="1" ht="16.5" thickBot="1" x14ac:dyDescent="0.3">
      <c r="A79" s="283"/>
      <c r="B79" s="284">
        <v>0</v>
      </c>
      <c r="C79" s="284">
        <v>1</v>
      </c>
      <c r="D79" s="284">
        <f>C79+1</f>
        <v>2</v>
      </c>
      <c r="E79" s="284">
        <f t="shared" ref="E79:AA79" si="16">D79+1</f>
        <v>3</v>
      </c>
      <c r="F79" s="284">
        <f t="shared" si="16"/>
        <v>4</v>
      </c>
      <c r="G79" s="284">
        <f t="shared" si="16"/>
        <v>5</v>
      </c>
      <c r="H79" s="284">
        <f t="shared" si="16"/>
        <v>6</v>
      </c>
      <c r="I79" s="284">
        <f t="shared" si="16"/>
        <v>7</v>
      </c>
      <c r="J79" s="284">
        <f t="shared" si="16"/>
        <v>8</v>
      </c>
      <c r="K79" s="284">
        <f t="shared" si="16"/>
        <v>9</v>
      </c>
      <c r="L79" s="284">
        <f t="shared" si="16"/>
        <v>10</v>
      </c>
      <c r="M79" s="285">
        <f t="shared" si="16"/>
        <v>11</v>
      </c>
      <c r="N79" s="284">
        <f t="shared" si="16"/>
        <v>12</v>
      </c>
      <c r="O79" s="284">
        <f t="shared" si="16"/>
        <v>13</v>
      </c>
      <c r="P79" s="284">
        <f t="shared" si="16"/>
        <v>14</v>
      </c>
      <c r="Q79" s="284">
        <f t="shared" si="16"/>
        <v>15</v>
      </c>
      <c r="R79" s="284">
        <f t="shared" si="16"/>
        <v>16</v>
      </c>
      <c r="S79" s="284">
        <f t="shared" si="16"/>
        <v>17</v>
      </c>
      <c r="T79" s="284">
        <f t="shared" si="16"/>
        <v>18</v>
      </c>
      <c r="U79" s="284">
        <f t="shared" si="16"/>
        <v>19</v>
      </c>
      <c r="V79" s="284">
        <f t="shared" si="16"/>
        <v>20</v>
      </c>
      <c r="W79" s="284">
        <f t="shared" si="16"/>
        <v>21</v>
      </c>
      <c r="X79" s="284">
        <f t="shared" si="16"/>
        <v>22</v>
      </c>
      <c r="Y79" s="284">
        <f t="shared" si="16"/>
        <v>23</v>
      </c>
      <c r="Z79" s="284">
        <f t="shared" si="16"/>
        <v>24</v>
      </c>
      <c r="AA79" s="284">
        <f t="shared" si="16"/>
        <v>25</v>
      </c>
    </row>
    <row r="80" spans="1:27" s="216" customFormat="1" ht="31.5" x14ac:dyDescent="0.25">
      <c r="A80" s="262" t="s">
        <v>268</v>
      </c>
      <c r="B80" s="249" t="str">
        <f>B47</f>
        <v>Год окончания строительства 2020</v>
      </c>
      <c r="C80" s="249">
        <f t="shared" ref="C80:AA80" si="17">C47</f>
        <v>2021</v>
      </c>
      <c r="D80" s="249">
        <f t="shared" si="17"/>
        <v>2022</v>
      </c>
      <c r="E80" s="249">
        <f t="shared" si="17"/>
        <v>2023</v>
      </c>
      <c r="F80" s="249">
        <f t="shared" si="17"/>
        <v>2024</v>
      </c>
      <c r="G80" s="249">
        <f t="shared" si="17"/>
        <v>2025</v>
      </c>
      <c r="H80" s="249">
        <f t="shared" si="17"/>
        <v>2026</v>
      </c>
      <c r="I80" s="249">
        <f t="shared" si="17"/>
        <v>2027</v>
      </c>
      <c r="J80" s="249">
        <f t="shared" si="17"/>
        <v>2028</v>
      </c>
      <c r="K80" s="249">
        <f t="shared" si="17"/>
        <v>2029</v>
      </c>
      <c r="L80" s="249">
        <f t="shared" si="17"/>
        <v>2030</v>
      </c>
      <c r="M80" s="263">
        <f t="shared" si="17"/>
        <v>2031</v>
      </c>
      <c r="N80" s="249">
        <f t="shared" si="17"/>
        <v>2032</v>
      </c>
      <c r="O80" s="249">
        <f t="shared" si="17"/>
        <v>2033</v>
      </c>
      <c r="P80" s="249">
        <f t="shared" si="17"/>
        <v>2034</v>
      </c>
      <c r="Q80" s="249">
        <f t="shared" si="17"/>
        <v>2035</v>
      </c>
      <c r="R80" s="249">
        <f t="shared" si="17"/>
        <v>2036</v>
      </c>
      <c r="S80" s="249">
        <f t="shared" si="17"/>
        <v>2037</v>
      </c>
      <c r="T80" s="249">
        <f t="shared" si="17"/>
        <v>2038</v>
      </c>
      <c r="U80" s="249">
        <f t="shared" si="17"/>
        <v>2039</v>
      </c>
      <c r="V80" s="249">
        <f t="shared" si="17"/>
        <v>2040</v>
      </c>
      <c r="W80" s="249">
        <f t="shared" si="17"/>
        <v>2041</v>
      </c>
      <c r="X80" s="249">
        <f t="shared" si="17"/>
        <v>2042</v>
      </c>
      <c r="Y80" s="249">
        <f t="shared" si="17"/>
        <v>2043</v>
      </c>
      <c r="Z80" s="249">
        <f t="shared" si="17"/>
        <v>2044</v>
      </c>
      <c r="AA80" s="249">
        <f t="shared" si="17"/>
        <v>2045</v>
      </c>
    </row>
    <row r="81" spans="1:27" s="224" customFormat="1" ht="14.25" x14ac:dyDescent="0.25">
      <c r="A81" s="273" t="s">
        <v>527</v>
      </c>
      <c r="B81" s="274">
        <f t="shared" ref="B81:AA81" si="18">B74</f>
        <v>0</v>
      </c>
      <c r="C81" s="274">
        <f t="shared" si="18"/>
        <v>-1129684.1454421012</v>
      </c>
      <c r="D81" s="274">
        <f t="shared" si="18"/>
        <v>-1121015.3948754345</v>
      </c>
      <c r="E81" s="274">
        <f t="shared" si="18"/>
        <v>-1112346.6443087677</v>
      </c>
      <c r="F81" s="274">
        <f t="shared" si="18"/>
        <v>-1103677.8937421013</v>
      </c>
      <c r="G81" s="274">
        <f t="shared" si="18"/>
        <v>-1095009.1431754346</v>
      </c>
      <c r="H81" s="274">
        <f t="shared" si="18"/>
        <v>-1086340.3926087678</v>
      </c>
      <c r="I81" s="274">
        <f t="shared" si="18"/>
        <v>-1077671.6420421011</v>
      </c>
      <c r="J81" s="274">
        <f t="shared" si="18"/>
        <v>-1074448.7699741684</v>
      </c>
      <c r="K81" s="274">
        <f t="shared" si="18"/>
        <v>-1065780.0194075017</v>
      </c>
      <c r="L81" s="274">
        <f t="shared" si="18"/>
        <v>-1057111.268840835</v>
      </c>
      <c r="M81" s="275">
        <f t="shared" si="18"/>
        <v>-1048442.5182741684</v>
      </c>
      <c r="N81" s="274">
        <f t="shared" si="18"/>
        <v>-1039773.7677075018</v>
      </c>
      <c r="O81" s="274">
        <f t="shared" si="18"/>
        <v>-1031105.0171408351</v>
      </c>
      <c r="P81" s="274">
        <f t="shared" si="18"/>
        <v>-1010162.3962415757</v>
      </c>
      <c r="Q81" s="274">
        <f t="shared" si="18"/>
        <v>-1001493.6456749091</v>
      </c>
      <c r="R81" s="274">
        <f t="shared" si="18"/>
        <v>-992824.89510824252</v>
      </c>
      <c r="S81" s="274">
        <f t="shared" si="18"/>
        <v>-984156.14454157581</v>
      </c>
      <c r="T81" s="274">
        <f t="shared" si="18"/>
        <v>-975487.39397490909</v>
      </c>
      <c r="U81" s="274">
        <f t="shared" si="18"/>
        <v>-966818.6434082425</v>
      </c>
      <c r="V81" s="274">
        <f t="shared" si="18"/>
        <v>-963595.77134030976</v>
      </c>
      <c r="W81" s="274">
        <f t="shared" si="18"/>
        <v>-954927.02077364305</v>
      </c>
      <c r="X81" s="274">
        <f t="shared" si="18"/>
        <v>-946258.27020697645</v>
      </c>
      <c r="Y81" s="274">
        <f t="shared" si="18"/>
        <v>-937589.51964030974</v>
      </c>
      <c r="Z81" s="274">
        <f t="shared" si="18"/>
        <v>-928920.76907364302</v>
      </c>
      <c r="AA81" s="274">
        <f t="shared" si="18"/>
        <v>-920252.01850697631</v>
      </c>
    </row>
    <row r="82" spans="1:27" s="216" customFormat="1" x14ac:dyDescent="0.25">
      <c r="A82" s="278" t="s">
        <v>267</v>
      </c>
      <c r="B82" s="276">
        <f t="shared" ref="B82:AA82" si="19">-B73</f>
        <v>0</v>
      </c>
      <c r="C82" s="276">
        <f t="shared" si="19"/>
        <v>788068.23333333328</v>
      </c>
      <c r="D82" s="276">
        <f t="shared" si="19"/>
        <v>788068.23333333328</v>
      </c>
      <c r="E82" s="276">
        <f t="shared" si="19"/>
        <v>788068.23333333328</v>
      </c>
      <c r="F82" s="276">
        <f t="shared" si="19"/>
        <v>788068.23333333328</v>
      </c>
      <c r="G82" s="276">
        <f t="shared" si="19"/>
        <v>788068.23333333328</v>
      </c>
      <c r="H82" s="276">
        <f t="shared" si="19"/>
        <v>788068.23333333328</v>
      </c>
      <c r="I82" s="276">
        <f t="shared" si="19"/>
        <v>788068.23333333328</v>
      </c>
      <c r="J82" s="276">
        <f t="shared" si="19"/>
        <v>788068.23333333328</v>
      </c>
      <c r="K82" s="276">
        <f t="shared" si="19"/>
        <v>788068.23333333328</v>
      </c>
      <c r="L82" s="276">
        <f t="shared" si="19"/>
        <v>788068.23333333328</v>
      </c>
      <c r="M82" s="277">
        <f t="shared" si="19"/>
        <v>788068.23333333328</v>
      </c>
      <c r="N82" s="276">
        <f t="shared" si="19"/>
        <v>788068.23333333328</v>
      </c>
      <c r="O82" s="276">
        <f t="shared" si="19"/>
        <v>788068.23333333328</v>
      </c>
      <c r="P82" s="276">
        <f t="shared" si="19"/>
        <v>788068.23333333328</v>
      </c>
      <c r="Q82" s="276">
        <f t="shared" si="19"/>
        <v>788068.23333333328</v>
      </c>
      <c r="R82" s="276">
        <f t="shared" si="19"/>
        <v>788068.23333333328</v>
      </c>
      <c r="S82" s="276">
        <f t="shared" si="19"/>
        <v>788068.23333333328</v>
      </c>
      <c r="T82" s="276">
        <f t="shared" si="19"/>
        <v>788068.23333333328</v>
      </c>
      <c r="U82" s="276">
        <f t="shared" si="19"/>
        <v>788068.23333333328</v>
      </c>
      <c r="V82" s="276">
        <f t="shared" si="19"/>
        <v>788068.23333333328</v>
      </c>
      <c r="W82" s="276">
        <f t="shared" si="19"/>
        <v>788068.23333333328</v>
      </c>
      <c r="X82" s="276">
        <f t="shared" si="19"/>
        <v>788068.23333333328</v>
      </c>
      <c r="Y82" s="276">
        <f t="shared" si="19"/>
        <v>788068.23333333328</v>
      </c>
      <c r="Z82" s="276">
        <f t="shared" si="19"/>
        <v>788068.23333333328</v>
      </c>
      <c r="AA82" s="276">
        <f t="shared" si="19"/>
        <v>788068.23333333328</v>
      </c>
    </row>
    <row r="83" spans="1:27" s="216" customFormat="1" x14ac:dyDescent="0.25">
      <c r="A83" s="278" t="s">
        <v>266</v>
      </c>
      <c r="B83" s="276">
        <f t="shared" ref="B83:AA83" si="20">B75</f>
        <v>0</v>
      </c>
      <c r="C83" s="276">
        <f t="shared" si="20"/>
        <v>0</v>
      </c>
      <c r="D83" s="276">
        <f t="shared" si="20"/>
        <v>0</v>
      </c>
      <c r="E83" s="276">
        <f t="shared" si="20"/>
        <v>0</v>
      </c>
      <c r="F83" s="276">
        <f t="shared" si="20"/>
        <v>0</v>
      </c>
      <c r="G83" s="276">
        <f t="shared" si="20"/>
        <v>0</v>
      </c>
      <c r="H83" s="276">
        <f t="shared" si="20"/>
        <v>0</v>
      </c>
      <c r="I83" s="276">
        <f t="shared" si="20"/>
        <v>0</v>
      </c>
      <c r="J83" s="276">
        <f t="shared" si="20"/>
        <v>0</v>
      </c>
      <c r="K83" s="276">
        <f t="shared" si="20"/>
        <v>0</v>
      </c>
      <c r="L83" s="276">
        <f t="shared" si="20"/>
        <v>0</v>
      </c>
      <c r="M83" s="277">
        <f t="shared" si="20"/>
        <v>0</v>
      </c>
      <c r="N83" s="276">
        <f t="shared" si="20"/>
        <v>0</v>
      </c>
      <c r="O83" s="276">
        <f t="shared" si="20"/>
        <v>0</v>
      </c>
      <c r="P83" s="276">
        <f t="shared" si="20"/>
        <v>0</v>
      </c>
      <c r="Q83" s="276">
        <f t="shared" si="20"/>
        <v>0</v>
      </c>
      <c r="R83" s="276">
        <f t="shared" si="20"/>
        <v>0</v>
      </c>
      <c r="S83" s="276">
        <f t="shared" si="20"/>
        <v>0</v>
      </c>
      <c r="T83" s="276">
        <f t="shared" si="20"/>
        <v>0</v>
      </c>
      <c r="U83" s="276">
        <f t="shared" si="20"/>
        <v>0</v>
      </c>
      <c r="V83" s="276">
        <f t="shared" si="20"/>
        <v>0</v>
      </c>
      <c r="W83" s="276">
        <f t="shared" si="20"/>
        <v>0</v>
      </c>
      <c r="X83" s="276">
        <f t="shared" si="20"/>
        <v>0</v>
      </c>
      <c r="Y83" s="276">
        <f t="shared" si="20"/>
        <v>0</v>
      </c>
      <c r="Z83" s="276">
        <f t="shared" si="20"/>
        <v>0</v>
      </c>
      <c r="AA83" s="276">
        <f t="shared" si="20"/>
        <v>0</v>
      </c>
    </row>
    <row r="84" spans="1:27" s="216" customFormat="1" x14ac:dyDescent="0.25">
      <c r="A84" s="278" t="s">
        <v>265</v>
      </c>
      <c r="B84" s="276">
        <f>IF(SUM($B$77:B77)+SUM($A$84:A84)&gt;0,0,SUM($B$77:B77)-SUM($A$84:A84))</f>
        <v>0</v>
      </c>
      <c r="C84" s="276">
        <f>IF(SUM($B$77:C77)+SUM($A$84:B84)&gt;0,0,SUM($B$77:C77)-SUM($A$84:B84))</f>
        <v>0</v>
      </c>
      <c r="D84" s="276">
        <f>IF(SUM($B$77:D77)+SUM($A$84:C84)&gt;0,0,SUM($B$77:D77)-SUM($A$84:C84))</f>
        <v>0</v>
      </c>
      <c r="E84" s="276">
        <f>IF(SUM($B$77:E77)+SUM($A$84:D84)&gt;0,0,SUM($B$77:E77)-SUM($A$84:D84))</f>
        <v>0</v>
      </c>
      <c r="F84" s="276">
        <f>IF(SUM($B$77:F77)+SUM($A$84:E84)&gt;0,0,SUM($B$77:F77)-SUM($A$84:E84))</f>
        <v>0</v>
      </c>
      <c r="G84" s="276">
        <f>IF(SUM($B$77:G77)+SUM($A$84:F84)&gt;0,0,SUM($B$77:G77)-SUM($A$84:F84))</f>
        <v>0</v>
      </c>
      <c r="H84" s="276">
        <f>IF(SUM($B$77:H77)+SUM($A$84:G84)&gt;0,0,SUM($B$77:H77)-SUM($A$84:G84))</f>
        <v>0</v>
      </c>
      <c r="I84" s="276">
        <f>IF(SUM($B$77:I77)+SUM($A$84:H84)&gt;0,0,SUM($B$77:I77)-SUM($A$84:H84))</f>
        <v>0</v>
      </c>
      <c r="J84" s="276">
        <f>IF(SUM($B$77:J77)+SUM($A$84:I84)&gt;0,0,SUM($B$77:J77)-SUM($A$84:I84))</f>
        <v>0</v>
      </c>
      <c r="K84" s="276">
        <f>IF(SUM($B$77:K77)+SUM($A$84:J84)&gt;0,0,SUM($B$77:K77)-SUM($A$84:J84))</f>
        <v>0</v>
      </c>
      <c r="L84" s="276">
        <f>IF(SUM($B$77:L77)+SUM($A$84:K84)&gt;0,0,SUM($B$77:L77)-SUM($A$84:K84))</f>
        <v>0</v>
      </c>
      <c r="M84" s="277">
        <f>IF(SUM($B$77:M77)+SUM($A$84:L84)&gt;0,0,SUM($B$77:M77)-SUM($A$84:L84))</f>
        <v>0</v>
      </c>
      <c r="N84" s="276">
        <f>IF(SUM($B$77:N77)+SUM($A$84:M84)&gt;0,0,SUM($B$77:N77)-SUM($A$84:M84))</f>
        <v>0</v>
      </c>
      <c r="O84" s="276">
        <f>IF(SUM($B$77:O77)+SUM($A$84:N84)&gt;0,0,SUM($B$77:O77)-SUM($A$84:N84))</f>
        <v>0</v>
      </c>
      <c r="P84" s="276">
        <f>IF(SUM($B$77:P77)+SUM($A$84:O84)&gt;0,0,SUM($B$77:P77)-SUM($A$84:O84))</f>
        <v>0</v>
      </c>
      <c r="Q84" s="276">
        <f>IF(SUM($B$77:Q77)+SUM($A$84:P84)&gt;0,0,SUM($B$77:Q77)-SUM($A$84:P84))</f>
        <v>0</v>
      </c>
      <c r="R84" s="276">
        <f>IF(SUM($B$77:R77)+SUM($A$84:Q84)&gt;0,0,SUM($B$77:R77)-SUM($A$84:Q84))</f>
        <v>0</v>
      </c>
      <c r="S84" s="276">
        <f>IF(SUM($B$77:S77)+SUM($A$84:R84)&gt;0,0,SUM($B$77:S77)-SUM($A$84:R84))</f>
        <v>0</v>
      </c>
      <c r="T84" s="276">
        <f>IF(SUM($B$77:T77)+SUM($A$84:S84)&gt;0,0,SUM($B$77:T77)-SUM($A$84:S84))</f>
        <v>0</v>
      </c>
      <c r="U84" s="276">
        <f>IF(SUM($B$77:U77)+SUM($A$84:T84)&gt;0,0,SUM($B$77:U77)-SUM($A$84:T84))</f>
        <v>0</v>
      </c>
      <c r="V84" s="276">
        <f>IF(SUM($B$77:V77)+SUM($A$84:U84)&gt;0,0,SUM($B$77:V77)-SUM($A$84:U84))</f>
        <v>0</v>
      </c>
      <c r="W84" s="276">
        <f>IF(SUM($B$77:W77)+SUM($A$84:V84)&gt;0,0,SUM($B$77:W77)-SUM($A$84:V84))</f>
        <v>0</v>
      </c>
      <c r="X84" s="276">
        <f>IF(SUM($B$77:X77)+SUM($A$84:W84)&gt;0,0,SUM($B$77:X77)-SUM($A$84:W84))</f>
        <v>0</v>
      </c>
      <c r="Y84" s="276">
        <f>IF(SUM($B$77:Y77)+SUM($A$84:X84)&gt;0,0,SUM($B$77:Y77)-SUM($A$84:X84))</f>
        <v>0</v>
      </c>
      <c r="Z84" s="276">
        <f>IF(SUM($B$77:Z77)+SUM($A$84:Y84)&gt;0,0,SUM($B$77:Z77)-SUM($A$84:Y84))</f>
        <v>0</v>
      </c>
      <c r="AA84" s="276">
        <f>IF(SUM($B$77:AA77)+SUM($A$84:Z84)&gt;0,0,SUM($B$77:AA77)-SUM($A$84:Z84))</f>
        <v>0</v>
      </c>
    </row>
    <row r="85" spans="1:27" s="216" customFormat="1" x14ac:dyDescent="0.25">
      <c r="A85" s="278" t="s">
        <v>264</v>
      </c>
      <c r="B85" s="287">
        <f>IF(((SUM($B$64:B64)+SUM($B$66:B70))+SUM($B$87:B87))&lt;0,((SUM($B$64:B64)+SUM($B$66:B70))+SUM($B$87:B87))*0.2-SUM($A$85:A85),IF(SUM(A$85:$B85)&lt;0,0-SUM(A$85:$B85),0))</f>
        <v>-3940341.1666666665</v>
      </c>
      <c r="C85" s="287">
        <f>IF(((SUM($B$64:C64)+SUM($B$66:C70))+SUM($B$87:C87))&lt;0,((SUM($B$64:C64)+SUM($B$66:C70))+SUM($B$87:C87))*0.2-SUM($A$85:B85),IF(SUM(B$85:$B85)&lt;0,0-SUM(B$85:$B85),0))</f>
        <v>16630.573131579906</v>
      </c>
      <c r="D85" s="287">
        <f>IF(((SUM($B$64:D64)+SUM($B$66:D70))+SUM($B$87:D87))&lt;0,((SUM($B$64:D64)+SUM($B$66:D70))+SUM($B$87:D87))*0.2-SUM($A$85:C85),IF(SUM($B$85:C85)&lt;0,0-SUM($B$85:C85),0))</f>
        <v>16630.573131579906</v>
      </c>
      <c r="E85" s="287">
        <f>IF(((SUM($B$64:E64)+SUM($B$66:E70))+SUM($B$87:E87))&lt;0,((SUM($B$64:E64)+SUM($B$66:E70))+SUM($B$87:E87))*0.2-SUM($A$85:D85),IF(SUM($B$85:D85)&lt;0,0-SUM($B$85:D85),0))</f>
        <v>16630.573131578974</v>
      </c>
      <c r="F85" s="287">
        <f>IF(((SUM($B$64:F64)+SUM($B$66:F70))+SUM($B$87:F87))&lt;0,((SUM($B$64:F64)+SUM($B$66:F70))+SUM($B$87:F87))*0.2-SUM($A$85:E85),IF(SUM($B$85:E85)&lt;0,0-SUM($B$85:E85),0))</f>
        <v>16630.573131579906</v>
      </c>
      <c r="G85" s="287">
        <f>IF(((SUM($B$64:G64)+SUM($B$66:G70))+SUM($B$87:G87))&lt;0,((SUM($B$64:G64)+SUM($B$66:G70))+SUM($B$87:G87))*0.2-SUM($A$85:F85),IF(SUM($B$85:F85)&lt;0,0-SUM($B$85:F85),0))</f>
        <v>16630.573131579906</v>
      </c>
      <c r="H85" s="287">
        <f>IF(((SUM($B$64:H64)+SUM($B$66:H70))+SUM($B$87:H87))&lt;0,((SUM($B$64:H64)+SUM($B$66:H70))+SUM($B$87:H87))*0.2-SUM($A$85:G85),IF(SUM($B$85:G85)&lt;0,0-SUM($B$85:G85),0))</f>
        <v>16630.573131579906</v>
      </c>
      <c r="I85" s="287">
        <f>IF(((SUM($B$64:I64)+SUM($B$66:I70))+SUM($B$87:I87))&lt;0,((SUM($B$64:I64)+SUM($B$66:I70))+SUM($B$87:I87))*0.2-SUM($A$85:H85),IF(SUM($B$85:H85)&lt;0,0-SUM($B$85:H85),0))</f>
        <v>16630.57313157944</v>
      </c>
      <c r="J85" s="287">
        <f>IF(((SUM($B$64:J64)+SUM($B$66:J70))+SUM($B$87:J87))&lt;0,((SUM($B$64:J64)+SUM($B$66:J70))+SUM($B$87:J87))*0.2-SUM($A$85:I85),IF(SUM($B$85:I85)&lt;0,0-SUM($B$85:I85),0))</f>
        <v>15541.397431833204</v>
      </c>
      <c r="K85" s="287">
        <f>IF(((SUM($B$64:K64)+SUM($B$66:K70))+SUM($B$87:K87))&lt;0,((SUM($B$64:K64)+SUM($B$66:K70))+SUM($B$87:K87))*0.2-SUM($A$85:J85),IF(SUM($B$85:J85)&lt;0,0-SUM($B$85:J85),0))</f>
        <v>15541.397431833204</v>
      </c>
      <c r="L85" s="287">
        <f>IF(((SUM($B$64:L64)+SUM($B$66:L70))+SUM($B$87:L87))&lt;0,((SUM($B$64:L64)+SUM($B$66:L70))+SUM($B$87:L87))*0.2-SUM($A$85:K85),IF(SUM($B$85:K85)&lt;0,0-SUM($B$85:K85),0))</f>
        <v>15541.397431832738</v>
      </c>
      <c r="M85" s="287">
        <f>IF(((SUM($B$64:M64)+SUM($B$66:M70))+SUM($B$87:M87))&lt;0,((SUM($B$64:M64)+SUM($B$66:M70))+SUM($B$87:M87))*0.2-SUM($A$85:L85),IF(SUM($B$85:L85)&lt;0,0-SUM($B$85:L85),0))</f>
        <v>15541.397431833204</v>
      </c>
      <c r="N85" s="287">
        <f>IF(((SUM($B$64:N64)+SUM($B$66:N70))+SUM($B$87:N87))&lt;0,((SUM($B$64:N64)+SUM($B$66:N70))+SUM($B$87:N87))*0.2-SUM($A$85:M85),IF(SUM($B$85:M85)&lt;0,0-SUM($B$85:M85),0))</f>
        <v>15541.397431832273</v>
      </c>
      <c r="O85" s="287">
        <f>IF(((SUM($B$64:O64)+SUM($B$66:O70))+SUM($B$87:O87))&lt;0,((SUM($B$64:O64)+SUM($B$66:O70))+SUM($B$87:O87))*0.2-SUM($A$85:N85),IF(SUM($B$85:N85)&lt;0,0-SUM($B$85:N85),0))</f>
        <v>15541.39743183367</v>
      </c>
      <c r="P85" s="287">
        <f>IF(((SUM($B$64:P64)+SUM($B$66:P70))+SUM($B$87:P87))&lt;0,((SUM($B$64:P64)+SUM($B$66:P70))+SUM($B$87:P87))*0.2-SUM($A$85:O85),IF(SUM($B$85:O85)&lt;0,0-SUM($B$85:O85),0))</f>
        <v>17996.171498351265</v>
      </c>
      <c r="Q85" s="287">
        <f>IF(((SUM($B$64:Q64)+SUM($B$66:Q70))+SUM($B$87:Q87))&lt;0,((SUM($B$64:Q64)+SUM($B$66:Q70))+SUM($B$87:Q87))*0.2-SUM($A$85:P85),IF(SUM($B$85:P85)&lt;0,0-SUM($B$85:P85),0))</f>
        <v>17996.17149835173</v>
      </c>
      <c r="R85" s="287">
        <f>IF(((SUM($B$64:R64)+SUM($B$66:R70))+SUM($B$87:R87))&lt;0,((SUM($B$64:R64)+SUM($B$66:R70))+SUM($B$87:R87))*0.2-SUM($A$85:Q85),IF(SUM($B$85:Q85)&lt;0,0-SUM($B$85:Q85),0))</f>
        <v>17996.171498351265</v>
      </c>
      <c r="S85" s="287">
        <f>IF(((SUM($B$64:S64)+SUM($B$66:S70))+SUM($B$87:S87))&lt;0,((SUM($B$64:S64)+SUM($B$66:S70))+SUM($B$87:S87))*0.2-SUM($A$85:R85),IF(SUM($B$85:R85)&lt;0,0-SUM($B$85:R85),0))</f>
        <v>17996.17149835173</v>
      </c>
      <c r="T85" s="287">
        <f>IF(((SUM($B$64:T64)+SUM($B$66:T70))+SUM($B$87:T87))&lt;0,((SUM($B$64:T64)+SUM($B$66:T70))+SUM($B$87:T87))*0.2-SUM($A$85:S85),IF(SUM($B$85:S85)&lt;0,0-SUM($B$85:S85),0))</f>
        <v>17996.17149835173</v>
      </c>
      <c r="U85" s="287">
        <f>IF(((SUM($B$64:U64)+SUM($B$66:U70))+SUM($B$87:U87))&lt;0,((SUM($B$64:U64)+SUM($B$66:U70))+SUM($B$87:U87))*0.2-SUM($A$85:T85),IF(SUM($B$85:T85)&lt;0,0-SUM($B$85:T85),0))</f>
        <v>17996.171498351265</v>
      </c>
      <c r="V85" s="287">
        <f>IF(((SUM($B$64:V64)+SUM($B$66:V70))+SUM($B$87:V87))&lt;0,((SUM($B$64:V64)+SUM($B$66:V70))+SUM($B$87:V87))*0.2-SUM($A$85:U85),IF(SUM($B$85:U85)&lt;0,0-SUM($B$85:U85),0))</f>
        <v>16906.995798604097</v>
      </c>
      <c r="W85" s="287">
        <f>IF(((SUM($B$64:W64)+SUM($B$66:W70))+SUM($B$87:W87))&lt;0,((SUM($B$64:W64)+SUM($B$66:W70))+SUM($B$87:W87))*0.2-SUM($A$85:V85),IF(SUM($B$85:V85)&lt;0,0-SUM($B$85:V85),0))</f>
        <v>16906.995798605029</v>
      </c>
      <c r="X85" s="287">
        <f>IF(((SUM($B$64:X64)+SUM($B$66:X70))+SUM($B$87:X87))&lt;0,((SUM($B$64:X64)+SUM($B$66:X70))+SUM($B$87:X87))*0.2-SUM($A$85:W85),IF(SUM($B$85:W85)&lt;0,0-SUM($B$85:W85),0))</f>
        <v>16906.995798605029</v>
      </c>
      <c r="Y85" s="287">
        <f>IF(((SUM($B$64:Y64)+SUM($B$66:Y70))+SUM($B$87:Y87))&lt;0,((SUM($B$64:Y64)+SUM($B$66:Y70))+SUM($B$87:Y87))*0.2-SUM($A$85:X85),IF(SUM($B$85:X85)&lt;0,0-SUM($B$85:X85),0))</f>
        <v>16906.995798604097</v>
      </c>
      <c r="Z85" s="287">
        <f>IF(((SUM($B$64:Z64)+SUM($B$66:Z70))+SUM($B$87:Z87))&lt;0,((SUM($B$64:Z64)+SUM($B$66:Z70))+SUM($B$87:Z87))*0.2-SUM($A$85:Y85),IF(SUM($B$85:Y85)&lt;0,0-SUM($B$85:Y85),0))</f>
        <v>16906.995798605029</v>
      </c>
      <c r="AA85" s="287">
        <f>IF(((SUM($B$64:AA64)+SUM($B$66:AA70))+SUM($B$87:AA87))&lt;0,((SUM($B$64:AA64)+SUM($B$66:AA70))+SUM($B$87:AA87))*0.2-SUM($A$85:Z85),IF(SUM($B$85:Z85)&lt;0,0-SUM($B$85:Z85),0))</f>
        <v>16906.995798605029</v>
      </c>
    </row>
    <row r="86" spans="1:27" s="216" customFormat="1" x14ac:dyDescent="0.25">
      <c r="A86" s="278" t="s">
        <v>263</v>
      </c>
      <c r="B86" s="276">
        <f>-B64*(B39)</f>
        <v>0</v>
      </c>
      <c r="C86" s="276">
        <f t="shared" ref="C86:AA86" si="21">-(C64-B64)*$B$39</f>
        <v>0</v>
      </c>
      <c r="D86" s="276">
        <f t="shared" si="21"/>
        <v>0</v>
      </c>
      <c r="E86" s="276">
        <f t="shared" si="21"/>
        <v>0</v>
      </c>
      <c r="F86" s="276">
        <f t="shared" si="21"/>
        <v>0</v>
      </c>
      <c r="G86" s="276">
        <f t="shared" si="21"/>
        <v>0</v>
      </c>
      <c r="H86" s="276">
        <f t="shared" si="21"/>
        <v>0</v>
      </c>
      <c r="I86" s="276">
        <f t="shared" si="21"/>
        <v>0</v>
      </c>
      <c r="J86" s="276">
        <f t="shared" si="21"/>
        <v>0</v>
      </c>
      <c r="K86" s="276">
        <f t="shared" si="21"/>
        <v>0</v>
      </c>
      <c r="L86" s="276">
        <f t="shared" si="21"/>
        <v>0</v>
      </c>
      <c r="M86" s="277">
        <f t="shared" si="21"/>
        <v>0</v>
      </c>
      <c r="N86" s="276">
        <f t="shared" si="21"/>
        <v>0</v>
      </c>
      <c r="O86" s="276">
        <f t="shared" si="21"/>
        <v>0</v>
      </c>
      <c r="P86" s="276">
        <f t="shared" si="21"/>
        <v>0</v>
      </c>
      <c r="Q86" s="276">
        <f t="shared" si="21"/>
        <v>0</v>
      </c>
      <c r="R86" s="276">
        <f t="shared" si="21"/>
        <v>0</v>
      </c>
      <c r="S86" s="276">
        <f t="shared" si="21"/>
        <v>0</v>
      </c>
      <c r="T86" s="276">
        <f t="shared" si="21"/>
        <v>0</v>
      </c>
      <c r="U86" s="276">
        <f t="shared" si="21"/>
        <v>0</v>
      </c>
      <c r="V86" s="276">
        <f t="shared" si="21"/>
        <v>0</v>
      </c>
      <c r="W86" s="276">
        <f t="shared" si="21"/>
        <v>0</v>
      </c>
      <c r="X86" s="276">
        <f t="shared" si="21"/>
        <v>0</v>
      </c>
      <c r="Y86" s="276">
        <f t="shared" si="21"/>
        <v>0</v>
      </c>
      <c r="Z86" s="276">
        <f t="shared" si="21"/>
        <v>0</v>
      </c>
      <c r="AA86" s="276">
        <f t="shared" si="21"/>
        <v>0</v>
      </c>
    </row>
    <row r="87" spans="1:27" s="216" customFormat="1" x14ac:dyDescent="0.25">
      <c r="A87" s="278" t="s">
        <v>262</v>
      </c>
      <c r="B87" s="276">
        <f>-($B$25+$B$26)*$B$28</f>
        <v>-19701705.833333332</v>
      </c>
      <c r="C87" s="276">
        <v>0</v>
      </c>
      <c r="D87" s="276">
        <v>0</v>
      </c>
      <c r="E87" s="276">
        <v>0</v>
      </c>
      <c r="F87" s="276">
        <v>0</v>
      </c>
      <c r="G87" s="276">
        <v>0</v>
      </c>
      <c r="H87" s="276">
        <v>0</v>
      </c>
      <c r="I87" s="276">
        <v>0</v>
      </c>
      <c r="J87" s="276">
        <v>0</v>
      </c>
      <c r="K87" s="276">
        <v>0</v>
      </c>
      <c r="L87" s="276">
        <v>0</v>
      </c>
      <c r="M87" s="277">
        <v>0</v>
      </c>
      <c r="N87" s="276">
        <v>0</v>
      </c>
      <c r="O87" s="276">
        <v>0</v>
      </c>
      <c r="P87" s="276">
        <v>0</v>
      </c>
      <c r="Q87" s="276">
        <v>0</v>
      </c>
      <c r="R87" s="276">
        <v>0</v>
      </c>
      <c r="S87" s="276">
        <v>0</v>
      </c>
      <c r="T87" s="276">
        <v>0</v>
      </c>
      <c r="U87" s="276">
        <v>0</v>
      </c>
      <c r="V87" s="276">
        <v>0</v>
      </c>
      <c r="W87" s="276">
        <v>0</v>
      </c>
      <c r="X87" s="276">
        <v>0</v>
      </c>
      <c r="Y87" s="276">
        <v>0</v>
      </c>
      <c r="Z87" s="276">
        <v>0</v>
      </c>
      <c r="AA87" s="276">
        <v>0</v>
      </c>
    </row>
    <row r="88" spans="1:27" s="216" customFormat="1" x14ac:dyDescent="0.25">
      <c r="A88" s="278" t="s">
        <v>261</v>
      </c>
      <c r="B88" s="276">
        <f t="shared" ref="B88:AA88" si="22">B59-B60</f>
        <v>0</v>
      </c>
      <c r="C88" s="276">
        <f t="shared" si="22"/>
        <v>0</v>
      </c>
      <c r="D88" s="276">
        <f t="shared" si="22"/>
        <v>0</v>
      </c>
      <c r="E88" s="276">
        <f t="shared" si="22"/>
        <v>0</v>
      </c>
      <c r="F88" s="276">
        <f t="shared" si="22"/>
        <v>0</v>
      </c>
      <c r="G88" s="276">
        <f t="shared" si="22"/>
        <v>0</v>
      </c>
      <c r="H88" s="276">
        <f t="shared" si="22"/>
        <v>0</v>
      </c>
      <c r="I88" s="276">
        <f t="shared" si="22"/>
        <v>0</v>
      </c>
      <c r="J88" s="276">
        <f t="shared" si="22"/>
        <v>0</v>
      </c>
      <c r="K88" s="276">
        <f t="shared" si="22"/>
        <v>0</v>
      </c>
      <c r="L88" s="276">
        <f t="shared" si="22"/>
        <v>0</v>
      </c>
      <c r="M88" s="277">
        <f t="shared" si="22"/>
        <v>0</v>
      </c>
      <c r="N88" s="276">
        <f t="shared" si="22"/>
        <v>0</v>
      </c>
      <c r="O88" s="276">
        <f t="shared" si="22"/>
        <v>0</v>
      </c>
      <c r="P88" s="276">
        <f t="shared" si="22"/>
        <v>0</v>
      </c>
      <c r="Q88" s="276">
        <f t="shared" si="22"/>
        <v>0</v>
      </c>
      <c r="R88" s="276">
        <f t="shared" si="22"/>
        <v>0</v>
      </c>
      <c r="S88" s="276">
        <f t="shared" si="22"/>
        <v>0</v>
      </c>
      <c r="T88" s="276">
        <f t="shared" si="22"/>
        <v>0</v>
      </c>
      <c r="U88" s="276">
        <f t="shared" si="22"/>
        <v>0</v>
      </c>
      <c r="V88" s="276">
        <f t="shared" si="22"/>
        <v>0</v>
      </c>
      <c r="W88" s="276">
        <f t="shared" si="22"/>
        <v>0</v>
      </c>
      <c r="X88" s="276">
        <f t="shared" si="22"/>
        <v>0</v>
      </c>
      <c r="Y88" s="276">
        <f t="shared" si="22"/>
        <v>0</v>
      </c>
      <c r="Z88" s="276">
        <f t="shared" si="22"/>
        <v>0</v>
      </c>
      <c r="AA88" s="276">
        <f t="shared" si="22"/>
        <v>0</v>
      </c>
    </row>
    <row r="89" spans="1:27" s="224" customFormat="1" ht="14.25" x14ac:dyDescent="0.25">
      <c r="A89" s="288" t="s">
        <v>260</v>
      </c>
      <c r="B89" s="274">
        <f>SUM(B81:B88)</f>
        <v>-23642047</v>
      </c>
      <c r="C89" s="274">
        <f t="shared" ref="C89:AA89" si="23">SUM(C81:C88)</f>
        <v>-324985.33897718799</v>
      </c>
      <c r="D89" s="274">
        <f>SUM(D81:D88)</f>
        <v>-316316.58841052128</v>
      </c>
      <c r="E89" s="274">
        <f>SUM(E81:E88)</f>
        <v>-307647.83784385549</v>
      </c>
      <c r="F89" s="274">
        <f t="shared" si="23"/>
        <v>-298979.08727718808</v>
      </c>
      <c r="G89" s="274">
        <f t="shared" si="23"/>
        <v>-290310.33671052137</v>
      </c>
      <c r="H89" s="274">
        <f t="shared" si="23"/>
        <v>-281641.58614385466</v>
      </c>
      <c r="I89" s="274">
        <f t="shared" si="23"/>
        <v>-272972.83557718841</v>
      </c>
      <c r="J89" s="274">
        <f t="shared" si="23"/>
        <v>-270839.13920900191</v>
      </c>
      <c r="K89" s="274">
        <f t="shared" si="23"/>
        <v>-262170.38864233519</v>
      </c>
      <c r="L89" s="274">
        <f t="shared" si="23"/>
        <v>-253501.63807566895</v>
      </c>
      <c r="M89" s="275">
        <f t="shared" si="23"/>
        <v>-244832.88750900188</v>
      </c>
      <c r="N89" s="274">
        <f t="shared" si="23"/>
        <v>-236164.13694233622</v>
      </c>
      <c r="O89" s="274">
        <f t="shared" si="23"/>
        <v>-227495.38637566811</v>
      </c>
      <c r="P89" s="274">
        <f t="shared" si="23"/>
        <v>-204097.99140989117</v>
      </c>
      <c r="Q89" s="274">
        <f t="shared" si="23"/>
        <v>-195429.24084322411</v>
      </c>
      <c r="R89" s="274">
        <f t="shared" si="23"/>
        <v>-186760.49027655798</v>
      </c>
      <c r="S89" s="274">
        <f t="shared" si="23"/>
        <v>-178091.7397098908</v>
      </c>
      <c r="T89" s="274">
        <f t="shared" si="23"/>
        <v>-169422.98914322408</v>
      </c>
      <c r="U89" s="274">
        <f t="shared" si="23"/>
        <v>-160754.23857655795</v>
      </c>
      <c r="V89" s="274">
        <f t="shared" si="23"/>
        <v>-158620.54220837238</v>
      </c>
      <c r="W89" s="274">
        <f t="shared" si="23"/>
        <v>-149951.79164170474</v>
      </c>
      <c r="X89" s="274">
        <f t="shared" si="23"/>
        <v>-141283.04107503814</v>
      </c>
      <c r="Y89" s="274">
        <f t="shared" si="23"/>
        <v>-132614.29050837236</v>
      </c>
      <c r="Z89" s="274">
        <f t="shared" si="23"/>
        <v>-123945.53994170472</v>
      </c>
      <c r="AA89" s="274">
        <f t="shared" si="23"/>
        <v>-115276.789375038</v>
      </c>
    </row>
    <row r="90" spans="1:27" s="224" customFormat="1" ht="14.25" x14ac:dyDescent="0.25">
      <c r="A90" s="288" t="s">
        <v>528</v>
      </c>
      <c r="B90" s="274">
        <f>SUM($B$89:B89)</f>
        <v>-23642047</v>
      </c>
      <c r="C90" s="274">
        <f>SUM($B$89:C89)</f>
        <v>-23967032.338977188</v>
      </c>
      <c r="D90" s="274">
        <f>SUM($B$89:D89)</f>
        <v>-24283348.927387711</v>
      </c>
      <c r="E90" s="274">
        <f>SUM($B$89:E89)</f>
        <v>-24590996.765231565</v>
      </c>
      <c r="F90" s="274">
        <f>SUM($B$89:F89)</f>
        <v>-24889975.852508754</v>
      </c>
      <c r="G90" s="274">
        <f>SUM($B$89:G89)</f>
        <v>-25180286.189219274</v>
      </c>
      <c r="H90" s="274">
        <f>SUM($B$89:H89)</f>
        <v>-25461927.775363129</v>
      </c>
      <c r="I90" s="274">
        <f>SUM($B$89:I89)</f>
        <v>-25734900.610940319</v>
      </c>
      <c r="J90" s="274">
        <f>SUM($B$89:J89)</f>
        <v>-26005739.750149321</v>
      </c>
      <c r="K90" s="274">
        <f>SUM($B$89:K89)</f>
        <v>-26267910.138791654</v>
      </c>
      <c r="L90" s="274">
        <f>SUM($B$89:L89)</f>
        <v>-26521411.776867323</v>
      </c>
      <c r="M90" s="275">
        <f>SUM($B$89:M89)</f>
        <v>-26766244.664376326</v>
      </c>
      <c r="N90" s="274">
        <f>SUM($B$89:N89)</f>
        <v>-27002408.80131866</v>
      </c>
      <c r="O90" s="274">
        <f>SUM($B$89:O89)</f>
        <v>-27229904.18769433</v>
      </c>
      <c r="P90" s="274">
        <f>SUM($B$89:P89)</f>
        <v>-27434002.17910422</v>
      </c>
      <c r="Q90" s="274">
        <f>SUM($B$89:Q89)</f>
        <v>-27629431.419947445</v>
      </c>
      <c r="R90" s="274">
        <f>SUM($B$89:R89)</f>
        <v>-27816191.910224002</v>
      </c>
      <c r="S90" s="274">
        <f>SUM($B$89:S89)</f>
        <v>-27994283.649933893</v>
      </c>
      <c r="T90" s="274">
        <f>SUM($B$89:T89)</f>
        <v>-28163706.639077116</v>
      </c>
      <c r="U90" s="274">
        <f>SUM($B$89:U89)</f>
        <v>-28324460.877653673</v>
      </c>
      <c r="V90" s="274">
        <f>SUM($B$89:V89)</f>
        <v>-28483081.419862047</v>
      </c>
      <c r="W90" s="274">
        <f>SUM($B$89:W89)</f>
        <v>-28633033.211503752</v>
      </c>
      <c r="X90" s="274">
        <f>SUM($B$89:X89)</f>
        <v>-28774316.252578791</v>
      </c>
      <c r="Y90" s="274">
        <f>SUM($B$89:Y89)</f>
        <v>-28906930.543087162</v>
      </c>
      <c r="Z90" s="274">
        <f>SUM($B$89:Z89)</f>
        <v>-29030876.083028868</v>
      </c>
      <c r="AA90" s="274">
        <f>SUM($B$89:AA89)</f>
        <v>-29146152.872403905</v>
      </c>
    </row>
    <row r="91" spans="1:27" s="216" customFormat="1" x14ac:dyDescent="0.25">
      <c r="A91" s="289" t="s">
        <v>259</v>
      </c>
      <c r="B91" s="290">
        <f t="shared" ref="B91:AA91" si="24">1/POWER((1+$B$44),B79)</f>
        <v>1</v>
      </c>
      <c r="C91" s="290">
        <f t="shared" si="24"/>
        <v>0.85836909871244638</v>
      </c>
      <c r="D91" s="290">
        <f t="shared" si="24"/>
        <v>0.73679750962441737</v>
      </c>
      <c r="E91" s="290">
        <f t="shared" si="24"/>
        <v>0.63244421426988617</v>
      </c>
      <c r="F91" s="290">
        <f t="shared" si="24"/>
        <v>0.54287057018874341</v>
      </c>
      <c r="G91" s="290">
        <f t="shared" si="24"/>
        <v>0.46598332205042353</v>
      </c>
      <c r="H91" s="290">
        <f t="shared" si="24"/>
        <v>0.39998568416345365</v>
      </c>
      <c r="I91" s="290">
        <f t="shared" si="24"/>
        <v>0.34333535121326497</v>
      </c>
      <c r="J91" s="290">
        <f t="shared" si="24"/>
        <v>0.29470845597705142</v>
      </c>
      <c r="K91" s="290">
        <f t="shared" si="24"/>
        <v>0.25296863173995832</v>
      </c>
      <c r="L91" s="290">
        <f t="shared" si="24"/>
        <v>0.21714045642914875</v>
      </c>
      <c r="M91" s="291">
        <f t="shared" si="24"/>
        <v>0.18638665787909764</v>
      </c>
      <c r="N91" s="290">
        <f t="shared" si="24"/>
        <v>0.1599885475357061</v>
      </c>
      <c r="O91" s="290">
        <f t="shared" si="24"/>
        <v>0.13732922535253742</v>
      </c>
      <c r="P91" s="290">
        <f t="shared" si="24"/>
        <v>0.11787916339273598</v>
      </c>
      <c r="Q91" s="290">
        <f t="shared" si="24"/>
        <v>0.10118383123839998</v>
      </c>
      <c r="R91" s="290">
        <f t="shared" si="24"/>
        <v>8.6853074024377655E-2</v>
      </c>
      <c r="S91" s="290">
        <f t="shared" si="24"/>
        <v>7.4551994870710431E-2</v>
      </c>
      <c r="T91" s="290">
        <f t="shared" si="24"/>
        <v>6.3993128644386638E-2</v>
      </c>
      <c r="U91" s="290">
        <f t="shared" si="24"/>
        <v>5.4929724158271798E-2</v>
      </c>
      <c r="V91" s="290">
        <f t="shared" si="24"/>
        <v>4.7149977818259046E-2</v>
      </c>
      <c r="W91" s="290">
        <f t="shared" si="24"/>
        <v>4.0472083964170853E-2</v>
      </c>
      <c r="X91" s="290">
        <f t="shared" si="24"/>
        <v>3.4739986235339783E-2</v>
      </c>
      <c r="Y91" s="290">
        <f t="shared" si="24"/>
        <v>2.9819730674111405E-2</v>
      </c>
      <c r="Z91" s="290">
        <f t="shared" si="24"/>
        <v>2.5596335342584892E-2</v>
      </c>
      <c r="AA91" s="290">
        <f t="shared" si="24"/>
        <v>2.197110329835613E-2</v>
      </c>
    </row>
    <row r="92" spans="1:27" s="224" customFormat="1" ht="14.25" x14ac:dyDescent="0.25">
      <c r="A92" s="292" t="s">
        <v>529</v>
      </c>
      <c r="B92" s="293">
        <f t="shared" ref="B92:AA92" si="25">B89*B91</f>
        <v>-23642047</v>
      </c>
      <c r="C92" s="293">
        <f t="shared" si="25"/>
        <v>-278957.37251260772</v>
      </c>
      <c r="D92" s="293">
        <f t="shared" si="25"/>
        <v>-233061.27459376393</v>
      </c>
      <c r="E92" s="293">
        <f t="shared" si="25"/>
        <v>-194570.09507698653</v>
      </c>
      <c r="F92" s="293">
        <f t="shared" si="25"/>
        <v>-162306.94758467717</v>
      </c>
      <c r="G92" s="293">
        <f t="shared" si="25"/>
        <v>-135279.77512594577</v>
      </c>
      <c r="H92" s="293">
        <f t="shared" si="25"/>
        <v>-112652.60252262997</v>
      </c>
      <c r="I92" s="293">
        <f t="shared" si="25"/>
        <v>-93721.224374574813</v>
      </c>
      <c r="J92" s="293">
        <f t="shared" si="25"/>
        <v>-79818.584534438633</v>
      </c>
      <c r="K92" s="293">
        <f t="shared" si="25"/>
        <v>-66320.884497584644</v>
      </c>
      <c r="L92" s="293">
        <f t="shared" si="25"/>
        <v>-55045.461397287632</v>
      </c>
      <c r="M92" s="275">
        <f t="shared" si="25"/>
        <v>-45633.583641691934</v>
      </c>
      <c r="N92" s="293">
        <f t="shared" si="25"/>
        <v>-37783.557249427962</v>
      </c>
      <c r="O92" s="293">
        <f t="shared" si="25"/>
        <v>-31241.765182246694</v>
      </c>
      <c r="P92" s="293">
        <f t="shared" si="25"/>
        <v>-24058.900477535786</v>
      </c>
      <c r="Q92" s="293">
        <f t="shared" si="25"/>
        <v>-19774.279324529412</v>
      </c>
      <c r="R92" s="293">
        <f t="shared" si="25"/>
        <v>-16220.722686818954</v>
      </c>
      <c r="S92" s="293">
        <f t="shared" si="25"/>
        <v>-13277.094465367676</v>
      </c>
      <c r="T92" s="293">
        <f t="shared" si="25"/>
        <v>-10841.90713955886</v>
      </c>
      <c r="U92" s="293">
        <f t="shared" si="25"/>
        <v>-8830.185982283343</v>
      </c>
      <c r="V92" s="293">
        <f t="shared" si="25"/>
        <v>-7478.9550466449809</v>
      </c>
      <c r="W92" s="293">
        <f t="shared" si="25"/>
        <v>-6068.8615019009276</v>
      </c>
      <c r="X92" s="293">
        <f t="shared" si="25"/>
        <v>-4908.17090223377</v>
      </c>
      <c r="Y92" s="293">
        <f t="shared" si="25"/>
        <v>-3954.522426498032</v>
      </c>
      <c r="Z92" s="293">
        <f t="shared" si="25"/>
        <v>-3172.5516045656236</v>
      </c>
      <c r="AA92" s="293">
        <f t="shared" si="25"/>
        <v>-2532.7582472618024</v>
      </c>
    </row>
    <row r="93" spans="1:27" s="224" customFormat="1" ht="14.25" x14ac:dyDescent="0.25">
      <c r="A93" s="292" t="s">
        <v>530</v>
      </c>
      <c r="B93" s="293">
        <f>SUM($B$92:B92)</f>
        <v>-23642047</v>
      </c>
      <c r="C93" s="293">
        <f>SUM($B$92:C92)</f>
        <v>-23921004.372512609</v>
      </c>
      <c r="D93" s="293">
        <f>SUM($B$92:D92)</f>
        <v>-24154065.647106372</v>
      </c>
      <c r="E93" s="293">
        <f>SUM($B$92:E92)</f>
        <v>-24348635.742183357</v>
      </c>
      <c r="F93" s="293">
        <f>SUM($B$92:F92)</f>
        <v>-24510942.689768035</v>
      </c>
      <c r="G93" s="293">
        <f>SUM($B$92:G92)</f>
        <v>-24646222.464893982</v>
      </c>
      <c r="H93" s="293">
        <f>SUM($B$92:H92)</f>
        <v>-24758875.067416612</v>
      </c>
      <c r="I93" s="293">
        <f>SUM($B$92:I92)</f>
        <v>-24852596.291791186</v>
      </c>
      <c r="J93" s="293">
        <f>SUM($B$92:J92)</f>
        <v>-24932414.876325626</v>
      </c>
      <c r="K93" s="293">
        <f>SUM($B$92:K92)</f>
        <v>-24998735.760823209</v>
      </c>
      <c r="L93" s="293">
        <f>SUM($B$92:L92)</f>
        <v>-25053781.222220495</v>
      </c>
      <c r="M93" s="275">
        <f>SUM($B$92:M92)</f>
        <v>-25099414.805862188</v>
      </c>
      <c r="N93" s="293">
        <f>SUM($B$92:N92)</f>
        <v>-25137198.363111615</v>
      </c>
      <c r="O93" s="293">
        <f>SUM($B$92:O92)</f>
        <v>-25168440.128293861</v>
      </c>
      <c r="P93" s="293">
        <f>SUM($B$92:P92)</f>
        <v>-25192499.028771397</v>
      </c>
      <c r="Q93" s="293">
        <f>SUM($B$92:Q92)</f>
        <v>-25212273.308095925</v>
      </c>
      <c r="R93" s="293">
        <f>SUM($B$92:R92)</f>
        <v>-25228494.030782744</v>
      </c>
      <c r="S93" s="293">
        <f>SUM($B$92:S92)</f>
        <v>-25241771.125248112</v>
      </c>
      <c r="T93" s="293">
        <f>SUM($B$92:T92)</f>
        <v>-25252613.03238767</v>
      </c>
      <c r="U93" s="293">
        <f>SUM($B$92:U92)</f>
        <v>-25261443.218369953</v>
      </c>
      <c r="V93" s="293">
        <f>SUM($B$92:V92)</f>
        <v>-25268922.1734166</v>
      </c>
      <c r="W93" s="293">
        <f>SUM($B$92:W92)</f>
        <v>-25274991.034918502</v>
      </c>
      <c r="X93" s="293">
        <f>SUM($B$92:X92)</f>
        <v>-25279899.205820736</v>
      </c>
      <c r="Y93" s="293">
        <f>SUM($B$92:Y92)</f>
        <v>-25283853.728247233</v>
      </c>
      <c r="Z93" s="293">
        <f>SUM($B$92:Z92)</f>
        <v>-25287026.279851798</v>
      </c>
      <c r="AA93" s="293">
        <f>SUM($B$92:AA92)</f>
        <v>-25289559.038099058</v>
      </c>
    </row>
    <row r="94" spans="1:27" s="224" customFormat="1" ht="14.25" x14ac:dyDescent="0.25">
      <c r="A94" s="292" t="s">
        <v>531</v>
      </c>
      <c r="B94" s="294">
        <f>IF((ISERR(IRR($B$89:B89))),0,IF(IRR($B$89:B89)&lt;0,0,IRR($B$89:B89)))</f>
        <v>0</v>
      </c>
      <c r="C94" s="294">
        <f>IF((ISERR(IRR($B$89:C89))),0,IF(IRR($B$89:C89)&lt;0,0,IRR($B$89:C89)))</f>
        <v>0</v>
      </c>
      <c r="D94" s="294">
        <f>IF((ISERR(IRR($B$89:D89))),0,IF(IRR($B$89:D89)&lt;0,0,IRR($B$89:D89)))</f>
        <v>0</v>
      </c>
      <c r="E94" s="294">
        <f>IF((ISERR(IRR($B$89:E89))),0,IF(IRR($B$89:E89)&lt;0,0,IRR($B$89:E89)))</f>
        <v>0</v>
      </c>
      <c r="F94" s="294">
        <f>IF((ISERR(IRR($B$89:F89))),0,IF(IRR($B$89:F89)&lt;0,0,IRR($B$89:F89)))</f>
        <v>0</v>
      </c>
      <c r="G94" s="294">
        <f>IF((ISERR(IRR($B$89:G89))),0,IF(IRR($B$89:G89)&lt;0,0,IRR($B$89:G89)))</f>
        <v>0</v>
      </c>
      <c r="H94" s="294">
        <f>IF((ISERR(IRR($B$89:H89))),0,IF(IRR($B$89:H89)&lt;0,0,IRR($B$89:H89)))</f>
        <v>0</v>
      </c>
      <c r="I94" s="294">
        <f>IF((ISERR(IRR($B$89:I89))),0,IF(IRR($B$89:I89)&lt;0,0,IRR($B$89:I89)))</f>
        <v>0</v>
      </c>
      <c r="J94" s="294">
        <f>IF((ISERR(IRR($B$89:J89))),0,IF(IRR($B$89:J89)&lt;0,0,IRR($B$89:J89)))</f>
        <v>0</v>
      </c>
      <c r="K94" s="294">
        <f>IF((ISERR(IRR($B$89:K89))),0,IF(IRR($B$89:K89)&lt;0,0,IRR($B$89:K89)))</f>
        <v>0</v>
      </c>
      <c r="L94" s="294">
        <f>IF((ISERR(IRR($B$89:L89))),0,IF(IRR($B$89:L89)&lt;0,0,IRR($B$89:L89)))</f>
        <v>0</v>
      </c>
      <c r="M94" s="295">
        <f>IF((ISERR(IRR($B$89:M89))),0,IF(IRR($B$89:M89)&lt;0,0,IRR($B$89:M89)))</f>
        <v>0</v>
      </c>
      <c r="N94" s="294">
        <f>IF((ISERR(IRR($B$89:N89))),0,IF(IRR($B$89:N89)&lt;0,0,IRR($B$89:N89)))</f>
        <v>0</v>
      </c>
      <c r="O94" s="294">
        <f>IF((ISERR(IRR($B$89:O89))),0,IF(IRR($B$89:O89)&lt;0,0,IRR($B$89:O89)))</f>
        <v>0</v>
      </c>
      <c r="P94" s="294">
        <f>IF((ISERR(IRR($B$89:P89))),0,IF(IRR($B$89:P89)&lt;0,0,IRR($B$89:P89)))</f>
        <v>0</v>
      </c>
      <c r="Q94" s="294">
        <f>IF((ISERR(IRR($B$89:Q89))),0,IF(IRR($B$89:Q89)&lt;0,0,IRR($B$89:Q89)))</f>
        <v>0</v>
      </c>
      <c r="R94" s="294">
        <f>IF((ISERR(IRR($B$89:R89))),0,IF(IRR($B$89:R89)&lt;0,0,IRR($B$89:R89)))</f>
        <v>0</v>
      </c>
      <c r="S94" s="294">
        <f>IF((ISERR(IRR($B$89:S89))),0,IF(IRR($B$89:S89)&lt;0,0,IRR($B$89:S89)))</f>
        <v>0</v>
      </c>
      <c r="T94" s="294">
        <f>IF((ISERR(IRR($B$89:T89))),0,IF(IRR($B$89:T89)&lt;0,0,IRR($B$89:T89)))</f>
        <v>0</v>
      </c>
      <c r="U94" s="294">
        <f>IF((ISERR(IRR($B$89:U89))),0,IF(IRR($B$89:U89)&lt;0,0,IRR($B$89:U89)))</f>
        <v>0</v>
      </c>
      <c r="V94" s="294">
        <f>IF((ISERR(IRR($B$89:V89))),0,IF(IRR($B$89:V89)&lt;0,0,IRR($B$89:V89)))</f>
        <v>0</v>
      </c>
      <c r="W94" s="294">
        <f>IF((ISERR(IRR($B$89:W89))),0,IF(IRR($B$89:W89)&lt;0,0,IRR($B$89:W89)))</f>
        <v>0</v>
      </c>
      <c r="X94" s="294">
        <f>IF((ISERR(IRR($B$89:X89))),0,IF(IRR($B$89:X89)&lt;0,0,IRR($B$89:X89)))</f>
        <v>0</v>
      </c>
      <c r="Y94" s="294">
        <f>IF((ISERR(IRR($B$89:Y89))),0,IF(IRR($B$89:Y89)&lt;0,0,IRR($B$89:Y89)))</f>
        <v>0</v>
      </c>
      <c r="Z94" s="294">
        <f>IF((ISERR(IRR($B$89:Z89))),0,IF(IRR($B$89:Z89)&lt;0,0,IRR($B$89:Z89)))</f>
        <v>0</v>
      </c>
      <c r="AA94" s="294">
        <f>IF((ISERR(IRR($B$89:AA89))),0,IF(IRR($B$89:AA89)&lt;0,0,IRR($B$89:AA89)))</f>
        <v>0</v>
      </c>
    </row>
    <row r="95" spans="1:27" s="224" customFormat="1" ht="14.25" x14ac:dyDescent="0.25">
      <c r="A95" s="292" t="s">
        <v>532</v>
      </c>
      <c r="B95" s="296">
        <f>IF(AND(B90&gt;0,A90&lt;0),(B79-(B90/(B90-A90))),0)</f>
        <v>0</v>
      </c>
      <c r="C95" s="296">
        <f t="shared" ref="C95:P95" si="26">IF(AND(C90&gt;0,B90&lt;0),(C79-(C90/(C90-B90))),0)</f>
        <v>0</v>
      </c>
      <c r="D95" s="296">
        <f t="shared" si="26"/>
        <v>0</v>
      </c>
      <c r="E95" s="296">
        <f t="shared" si="26"/>
        <v>0</v>
      </c>
      <c r="F95" s="296">
        <f t="shared" si="26"/>
        <v>0</v>
      </c>
      <c r="G95" s="296">
        <f t="shared" si="26"/>
        <v>0</v>
      </c>
      <c r="H95" s="296">
        <f t="shared" si="26"/>
        <v>0</v>
      </c>
      <c r="I95" s="296">
        <f t="shared" si="26"/>
        <v>0</v>
      </c>
      <c r="J95" s="296">
        <f t="shared" si="26"/>
        <v>0</v>
      </c>
      <c r="K95" s="296">
        <f t="shared" si="26"/>
        <v>0</v>
      </c>
      <c r="L95" s="296">
        <f t="shared" si="26"/>
        <v>0</v>
      </c>
      <c r="M95" s="297">
        <f t="shared" si="26"/>
        <v>0</v>
      </c>
      <c r="N95" s="296">
        <f t="shared" si="26"/>
        <v>0</v>
      </c>
      <c r="O95" s="296">
        <f t="shared" si="26"/>
        <v>0</v>
      </c>
      <c r="P95" s="296">
        <f t="shared" si="26"/>
        <v>0</v>
      </c>
      <c r="Q95" s="296">
        <f t="shared" ref="Q95:AA95" si="27">IF(AND(Q90&gt;0,P90&lt;0),(Q80-(Q90/(Q90-P90))),0)</f>
        <v>0</v>
      </c>
      <c r="R95" s="296">
        <f t="shared" si="27"/>
        <v>0</v>
      </c>
      <c r="S95" s="296">
        <f t="shared" si="27"/>
        <v>0</v>
      </c>
      <c r="T95" s="296">
        <f t="shared" si="27"/>
        <v>0</v>
      </c>
      <c r="U95" s="296">
        <f t="shared" si="27"/>
        <v>0</v>
      </c>
      <c r="V95" s="296">
        <f t="shared" si="27"/>
        <v>0</v>
      </c>
      <c r="W95" s="296">
        <f t="shared" si="27"/>
        <v>0</v>
      </c>
      <c r="X95" s="296">
        <f t="shared" si="27"/>
        <v>0</v>
      </c>
      <c r="Y95" s="296">
        <f t="shared" si="27"/>
        <v>0</v>
      </c>
      <c r="Z95" s="296">
        <f t="shared" si="27"/>
        <v>0</v>
      </c>
      <c r="AA95" s="296">
        <f t="shared" si="27"/>
        <v>0</v>
      </c>
    </row>
    <row r="96" spans="1:27" s="224" customFormat="1" ht="15" thickBot="1" x14ac:dyDescent="0.3">
      <c r="A96" s="298" t="s">
        <v>533</v>
      </c>
      <c r="B96" s="299">
        <f>IF(AND(B93&gt;0,A93&lt;0),(B79-(B93/(B93-A93))),0)</f>
        <v>0</v>
      </c>
      <c r="C96" s="299">
        <f t="shared" ref="C96:AA96" si="28">IF(AND(C93&gt;0,B93&lt;0),(C79-(C93/(C93-B93))),0)</f>
        <v>0</v>
      </c>
      <c r="D96" s="299">
        <f t="shared" si="28"/>
        <v>0</v>
      </c>
      <c r="E96" s="299">
        <f t="shared" si="28"/>
        <v>0</v>
      </c>
      <c r="F96" s="299">
        <f t="shared" si="28"/>
        <v>0</v>
      </c>
      <c r="G96" s="299">
        <f t="shared" si="28"/>
        <v>0</v>
      </c>
      <c r="H96" s="299">
        <f t="shared" si="28"/>
        <v>0</v>
      </c>
      <c r="I96" s="299">
        <f t="shared" si="28"/>
        <v>0</v>
      </c>
      <c r="J96" s="299">
        <f t="shared" si="28"/>
        <v>0</v>
      </c>
      <c r="K96" s="299">
        <f t="shared" si="28"/>
        <v>0</v>
      </c>
      <c r="L96" s="299">
        <f t="shared" si="28"/>
        <v>0</v>
      </c>
      <c r="M96" s="300">
        <f t="shared" si="28"/>
        <v>0</v>
      </c>
      <c r="N96" s="299">
        <f t="shared" si="28"/>
        <v>0</v>
      </c>
      <c r="O96" s="299">
        <f t="shared" si="28"/>
        <v>0</v>
      </c>
      <c r="P96" s="299">
        <f t="shared" si="28"/>
        <v>0</v>
      </c>
      <c r="Q96" s="299">
        <f t="shared" si="28"/>
        <v>0</v>
      </c>
      <c r="R96" s="299">
        <f t="shared" si="28"/>
        <v>0</v>
      </c>
      <c r="S96" s="299">
        <f t="shared" si="28"/>
        <v>0</v>
      </c>
      <c r="T96" s="299">
        <f t="shared" si="28"/>
        <v>0</v>
      </c>
      <c r="U96" s="299">
        <f t="shared" si="28"/>
        <v>0</v>
      </c>
      <c r="V96" s="299">
        <f t="shared" si="28"/>
        <v>0</v>
      </c>
      <c r="W96" s="299">
        <f t="shared" si="28"/>
        <v>0</v>
      </c>
      <c r="X96" s="299">
        <f t="shared" si="28"/>
        <v>0</v>
      </c>
      <c r="Y96" s="299">
        <f t="shared" si="28"/>
        <v>0</v>
      </c>
      <c r="Z96" s="299">
        <f t="shared" si="28"/>
        <v>0</v>
      </c>
      <c r="AA96" s="299">
        <f t="shared" si="28"/>
        <v>0</v>
      </c>
    </row>
    <row r="97" spans="1:52" x14ac:dyDescent="0.25">
      <c r="C97" s="194"/>
      <c r="D97" s="194"/>
      <c r="E97" s="194"/>
      <c r="F97" s="194"/>
      <c r="G97" s="194"/>
      <c r="H97" s="194"/>
      <c r="I97" s="194"/>
      <c r="J97" s="194"/>
    </row>
    <row r="98" spans="1:52" ht="64.5" customHeight="1" x14ac:dyDescent="0.25">
      <c r="A98" s="407"/>
      <c r="B98" s="407"/>
      <c r="C98" s="407"/>
      <c r="D98" s="407"/>
      <c r="E98" s="407"/>
      <c r="F98" s="407"/>
      <c r="G98" s="407"/>
      <c r="H98" s="407"/>
      <c r="I98" s="407"/>
      <c r="J98" s="407"/>
      <c r="K98" s="407"/>
    </row>
    <row r="100" spans="1:52" x14ac:dyDescent="0.25">
      <c r="C100" s="194"/>
    </row>
    <row r="102" spans="1:52" x14ac:dyDescent="0.25">
      <c r="AZ102" s="195"/>
    </row>
    <row r="103" spans="1:52" ht="27.75" x14ac:dyDescent="0.25">
      <c r="B103" s="187"/>
      <c r="M103" s="187"/>
    </row>
    <row r="104" spans="1:52" ht="27.75" x14ac:dyDescent="0.25">
      <c r="B104" s="187"/>
      <c r="M104" s="196"/>
    </row>
  </sheetData>
  <mergeCells count="17">
    <mergeCell ref="A18:I18"/>
    <mergeCell ref="U1:Y1"/>
    <mergeCell ref="U2:Y2"/>
    <mergeCell ref="U3:Y3"/>
    <mergeCell ref="A5:G5"/>
    <mergeCell ref="A6:G6"/>
    <mergeCell ref="A7:G7"/>
    <mergeCell ref="A8:G8"/>
    <mergeCell ref="A9:G9"/>
    <mergeCell ref="A10:G10"/>
    <mergeCell ref="A11:G11"/>
    <mergeCell ref="A12:G12"/>
    <mergeCell ref="D28:E28"/>
    <mergeCell ref="D29:E29"/>
    <mergeCell ref="D30:E30"/>
    <mergeCell ref="D31:E31"/>
    <mergeCell ref="A98:K98"/>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56" t="str">
        <f>'1. паспорт местоположение'!A5:C5</f>
        <v>Год раскрытия информации: 2022 год</v>
      </c>
      <c r="B5" s="356"/>
      <c r="C5" s="356"/>
      <c r="D5" s="356"/>
      <c r="E5" s="356"/>
      <c r="F5" s="356"/>
      <c r="G5" s="356"/>
      <c r="H5" s="356"/>
      <c r="I5" s="356"/>
      <c r="J5" s="356"/>
      <c r="K5" s="356"/>
      <c r="L5" s="356"/>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60" t="s">
        <v>10</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ht="18.75" x14ac:dyDescent="0.25">
      <c r="A9" s="359" t="str">
        <f>'1. паспорт местоположение'!A9:C9</f>
        <v>АО "Россети Тюмень"</v>
      </c>
      <c r="B9" s="359"/>
      <c r="C9" s="359"/>
      <c r="D9" s="359"/>
      <c r="E9" s="359"/>
      <c r="F9" s="359"/>
      <c r="G9" s="359"/>
      <c r="H9" s="359"/>
      <c r="I9" s="359"/>
      <c r="J9" s="359"/>
      <c r="K9" s="359"/>
      <c r="L9" s="359"/>
    </row>
    <row r="10" spans="1:44" x14ac:dyDescent="0.25">
      <c r="A10" s="357" t="s">
        <v>9</v>
      </c>
      <c r="B10" s="357"/>
      <c r="C10" s="357"/>
      <c r="D10" s="357"/>
      <c r="E10" s="357"/>
      <c r="F10" s="357"/>
      <c r="G10" s="357"/>
      <c r="H10" s="357"/>
      <c r="I10" s="357"/>
      <c r="J10" s="357"/>
      <c r="K10" s="357"/>
      <c r="L10" s="357"/>
    </row>
    <row r="11" spans="1:44" ht="18.75" x14ac:dyDescent="0.25">
      <c r="A11" s="360"/>
      <c r="B11" s="360"/>
      <c r="C11" s="360"/>
      <c r="D11" s="360"/>
      <c r="E11" s="360"/>
      <c r="F11" s="360"/>
      <c r="G11" s="360"/>
      <c r="H11" s="360"/>
      <c r="I11" s="360"/>
      <c r="J11" s="360"/>
      <c r="K11" s="360"/>
      <c r="L11" s="360"/>
    </row>
    <row r="12" spans="1:44" ht="18.75" x14ac:dyDescent="0.25">
      <c r="A12" s="359" t="str">
        <f>'1. паспорт местоположение'!A12:C12</f>
        <v>F_TP3500.PS.0018</v>
      </c>
      <c r="B12" s="359"/>
      <c r="C12" s="359"/>
      <c r="D12" s="359"/>
      <c r="E12" s="359"/>
      <c r="F12" s="359"/>
      <c r="G12" s="359"/>
      <c r="H12" s="359"/>
      <c r="I12" s="359"/>
      <c r="J12" s="359"/>
      <c r="K12" s="359"/>
      <c r="L12" s="359"/>
    </row>
    <row r="13" spans="1:44" x14ac:dyDescent="0.25">
      <c r="A13" s="357" t="s">
        <v>8</v>
      </c>
      <c r="B13" s="357"/>
      <c r="C13" s="357"/>
      <c r="D13" s="357"/>
      <c r="E13" s="357"/>
      <c r="F13" s="357"/>
      <c r="G13" s="357"/>
      <c r="H13" s="357"/>
      <c r="I13" s="357"/>
      <c r="J13" s="357"/>
      <c r="K13" s="357"/>
      <c r="L13" s="357"/>
    </row>
    <row r="14" spans="1:44" ht="18.75" x14ac:dyDescent="0.25">
      <c r="A14" s="366"/>
      <c r="B14" s="366"/>
      <c r="C14" s="366"/>
      <c r="D14" s="366"/>
      <c r="E14" s="366"/>
      <c r="F14" s="366"/>
      <c r="G14" s="366"/>
      <c r="H14" s="366"/>
      <c r="I14" s="366"/>
      <c r="J14" s="366"/>
      <c r="K14" s="366"/>
      <c r="L14" s="366"/>
    </row>
    <row r="15" spans="1:44" ht="60" customHeight="1" x14ac:dyDescent="0.25">
      <c r="A15" s="358"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5" s="358"/>
      <c r="C15" s="358"/>
      <c r="D15" s="358"/>
      <c r="E15" s="358"/>
      <c r="F15" s="358"/>
      <c r="G15" s="358"/>
      <c r="H15" s="358"/>
      <c r="I15" s="358"/>
      <c r="J15" s="358"/>
      <c r="K15" s="358"/>
      <c r="L15" s="358"/>
    </row>
    <row r="16" spans="1:44" x14ac:dyDescent="0.25">
      <c r="A16" s="357" t="s">
        <v>7</v>
      </c>
      <c r="B16" s="357"/>
      <c r="C16" s="357"/>
      <c r="D16" s="357"/>
      <c r="E16" s="357"/>
      <c r="F16" s="357"/>
      <c r="G16" s="357"/>
      <c r="H16" s="357"/>
      <c r="I16" s="357"/>
      <c r="J16" s="357"/>
      <c r="K16" s="357"/>
      <c r="L16" s="357"/>
    </row>
    <row r="17" spans="1:12" ht="15.75" customHeight="1" x14ac:dyDescent="0.25">
      <c r="L17" s="80"/>
    </row>
    <row r="18" spans="1:12" x14ac:dyDescent="0.25">
      <c r="K18" s="79"/>
    </row>
    <row r="19" spans="1:12" ht="15.75" customHeight="1" x14ac:dyDescent="0.25">
      <c r="A19" s="425" t="s">
        <v>452</v>
      </c>
      <c r="B19" s="425"/>
      <c r="C19" s="425"/>
      <c r="D19" s="425"/>
      <c r="E19" s="425"/>
      <c r="F19" s="425"/>
      <c r="G19" s="425"/>
      <c r="H19" s="425"/>
      <c r="I19" s="425"/>
      <c r="J19" s="425"/>
      <c r="K19" s="425"/>
      <c r="L19" s="425"/>
    </row>
    <row r="20" spans="1:12" x14ac:dyDescent="0.25">
      <c r="A20" s="66"/>
      <c r="B20" s="66"/>
      <c r="C20" s="78"/>
      <c r="D20" s="78"/>
      <c r="E20" s="78"/>
      <c r="F20" s="78"/>
      <c r="G20" s="78"/>
      <c r="H20" s="78"/>
      <c r="I20" s="78"/>
      <c r="J20" s="78"/>
      <c r="K20" s="78"/>
      <c r="L20" s="78"/>
    </row>
    <row r="21" spans="1:12" ht="28.5" customHeight="1" x14ac:dyDescent="0.25">
      <c r="A21" s="415" t="s">
        <v>192</v>
      </c>
      <c r="B21" s="415" t="s">
        <v>191</v>
      </c>
      <c r="C21" s="421" t="s">
        <v>382</v>
      </c>
      <c r="D21" s="421"/>
      <c r="E21" s="421"/>
      <c r="F21" s="421"/>
      <c r="G21" s="421"/>
      <c r="H21" s="421"/>
      <c r="I21" s="416" t="s">
        <v>190</v>
      </c>
      <c r="J21" s="418" t="s">
        <v>384</v>
      </c>
      <c r="K21" s="415" t="s">
        <v>189</v>
      </c>
      <c r="L21" s="417" t="s">
        <v>383</v>
      </c>
    </row>
    <row r="22" spans="1:12" ht="58.5" customHeight="1" x14ac:dyDescent="0.25">
      <c r="A22" s="415"/>
      <c r="B22" s="415"/>
      <c r="C22" s="422" t="s">
        <v>3</v>
      </c>
      <c r="D22" s="422"/>
      <c r="E22" s="134"/>
      <c r="F22" s="135"/>
      <c r="G22" s="423" t="s">
        <v>2</v>
      </c>
      <c r="H22" s="424"/>
      <c r="I22" s="416"/>
      <c r="J22" s="419"/>
      <c r="K22" s="415"/>
      <c r="L22" s="417"/>
    </row>
    <row r="23" spans="1:12" ht="47.25" x14ac:dyDescent="0.25">
      <c r="A23" s="415"/>
      <c r="B23" s="415"/>
      <c r="C23" s="77" t="s">
        <v>188</v>
      </c>
      <c r="D23" s="77" t="s">
        <v>187</v>
      </c>
      <c r="E23" s="77" t="s">
        <v>188</v>
      </c>
      <c r="F23" s="77" t="s">
        <v>187</v>
      </c>
      <c r="G23" s="77" t="s">
        <v>188</v>
      </c>
      <c r="H23" s="77" t="s">
        <v>187</v>
      </c>
      <c r="I23" s="416"/>
      <c r="J23" s="420"/>
      <c r="K23" s="415"/>
      <c r="L23" s="417"/>
    </row>
    <row r="24" spans="1:12" x14ac:dyDescent="0.25">
      <c r="A24" s="69">
        <v>1</v>
      </c>
      <c r="B24" s="69">
        <v>2</v>
      </c>
      <c r="C24" s="77">
        <v>3</v>
      </c>
      <c r="D24" s="77">
        <v>4</v>
      </c>
      <c r="E24" s="77">
        <v>5</v>
      </c>
      <c r="F24" s="77">
        <v>6</v>
      </c>
      <c r="G24" s="77">
        <v>7</v>
      </c>
      <c r="H24" s="77">
        <v>8</v>
      </c>
      <c r="I24" s="77">
        <v>9</v>
      </c>
      <c r="J24" s="77">
        <v>10</v>
      </c>
      <c r="K24" s="77">
        <v>11</v>
      </c>
      <c r="L24" s="77">
        <v>12</v>
      </c>
    </row>
    <row r="25" spans="1:12" ht="31.5" x14ac:dyDescent="0.25">
      <c r="A25" s="73">
        <v>1</v>
      </c>
      <c r="B25" s="74" t="s">
        <v>186</v>
      </c>
      <c r="C25" s="160"/>
      <c r="D25" s="160"/>
      <c r="E25" s="160"/>
      <c r="F25" s="160"/>
      <c r="G25" s="160"/>
      <c r="H25" s="160"/>
      <c r="I25" s="160"/>
      <c r="J25" s="160"/>
      <c r="K25" s="71"/>
      <c r="L25" s="88"/>
    </row>
    <row r="26" spans="1:12" ht="21.75" customHeight="1" x14ac:dyDescent="0.25">
      <c r="A26" s="73" t="s">
        <v>185</v>
      </c>
      <c r="B26" s="76" t="s">
        <v>389</v>
      </c>
      <c r="C26" s="160" t="s">
        <v>486</v>
      </c>
      <c r="D26" s="160"/>
      <c r="E26" s="160"/>
      <c r="F26" s="160"/>
      <c r="G26" s="160" t="s">
        <v>486</v>
      </c>
      <c r="H26" s="160"/>
      <c r="I26" s="160"/>
      <c r="J26" s="160"/>
      <c r="K26" s="71"/>
      <c r="L26" s="71"/>
    </row>
    <row r="27" spans="1:12" s="67" customFormat="1" ht="39" customHeight="1" x14ac:dyDescent="0.25">
      <c r="A27" s="73" t="s">
        <v>184</v>
      </c>
      <c r="B27" s="76" t="s">
        <v>391</v>
      </c>
      <c r="C27" s="160" t="s">
        <v>486</v>
      </c>
      <c r="D27" s="160"/>
      <c r="E27" s="160"/>
      <c r="F27" s="160"/>
      <c r="G27" s="160" t="s">
        <v>486</v>
      </c>
      <c r="H27" s="160"/>
      <c r="I27" s="160"/>
      <c r="J27" s="160"/>
      <c r="K27" s="71"/>
      <c r="L27" s="71"/>
    </row>
    <row r="28" spans="1:12" s="67" customFormat="1" ht="70.5" customHeight="1" x14ac:dyDescent="0.25">
      <c r="A28" s="73" t="s">
        <v>390</v>
      </c>
      <c r="B28" s="76" t="s">
        <v>395</v>
      </c>
      <c r="C28" s="160" t="s">
        <v>486</v>
      </c>
      <c r="D28" s="160"/>
      <c r="E28" s="160"/>
      <c r="F28" s="160"/>
      <c r="G28" s="160" t="s">
        <v>486</v>
      </c>
      <c r="H28" s="160"/>
      <c r="I28" s="160"/>
      <c r="J28" s="160"/>
      <c r="K28" s="71"/>
      <c r="L28" s="71"/>
    </row>
    <row r="29" spans="1:12" s="67" customFormat="1" ht="54" customHeight="1" x14ac:dyDescent="0.25">
      <c r="A29" s="73" t="s">
        <v>183</v>
      </c>
      <c r="B29" s="76" t="s">
        <v>394</v>
      </c>
      <c r="C29" s="160" t="s">
        <v>486</v>
      </c>
      <c r="D29" s="160"/>
      <c r="E29" s="160"/>
      <c r="F29" s="160"/>
      <c r="G29" s="160" t="s">
        <v>486</v>
      </c>
      <c r="H29" s="160"/>
      <c r="I29" s="160"/>
      <c r="J29" s="160"/>
      <c r="K29" s="71"/>
      <c r="L29" s="71"/>
    </row>
    <row r="30" spans="1:12" s="67" customFormat="1" ht="42" customHeight="1" x14ac:dyDescent="0.25">
      <c r="A30" s="73" t="s">
        <v>182</v>
      </c>
      <c r="B30" s="76" t="s">
        <v>396</v>
      </c>
      <c r="C30" s="160" t="s">
        <v>486</v>
      </c>
      <c r="D30" s="160"/>
      <c r="E30" s="160"/>
      <c r="F30" s="160"/>
      <c r="G30" s="160" t="s">
        <v>486</v>
      </c>
      <c r="H30" s="160"/>
      <c r="I30" s="160"/>
      <c r="J30" s="160"/>
      <c r="K30" s="71"/>
      <c r="L30" s="71"/>
    </row>
    <row r="31" spans="1:12" s="67" customFormat="1" ht="37.5" customHeight="1" x14ac:dyDescent="0.25">
      <c r="A31" s="73" t="s">
        <v>181</v>
      </c>
      <c r="B31" s="72" t="s">
        <v>392</v>
      </c>
      <c r="C31" s="168">
        <v>43191</v>
      </c>
      <c r="D31" s="169">
        <v>43221</v>
      </c>
      <c r="E31" s="165"/>
      <c r="F31" s="165"/>
      <c r="G31" s="168">
        <v>43191</v>
      </c>
      <c r="H31" s="169">
        <v>43221</v>
      </c>
      <c r="I31" s="166">
        <v>1</v>
      </c>
      <c r="J31" s="166">
        <v>1</v>
      </c>
      <c r="K31" s="330"/>
      <c r="L31" s="330"/>
    </row>
    <row r="32" spans="1:12" s="67" customFormat="1" ht="31.5" x14ac:dyDescent="0.25">
      <c r="A32" s="73" t="s">
        <v>179</v>
      </c>
      <c r="B32" s="72" t="s">
        <v>397</v>
      </c>
      <c r="C32" s="169">
        <v>43570</v>
      </c>
      <c r="D32" s="169">
        <v>43615</v>
      </c>
      <c r="E32" s="160"/>
      <c r="F32" s="160"/>
      <c r="G32" s="169">
        <v>43570</v>
      </c>
      <c r="H32" s="169">
        <v>43615</v>
      </c>
      <c r="I32" s="166">
        <v>1</v>
      </c>
      <c r="J32" s="166">
        <v>1</v>
      </c>
      <c r="K32" s="330"/>
      <c r="L32" s="330"/>
    </row>
    <row r="33" spans="1:12" s="67" customFormat="1" ht="37.5" customHeight="1" x14ac:dyDescent="0.25">
      <c r="A33" s="73" t="s">
        <v>408</v>
      </c>
      <c r="B33" s="72" t="s">
        <v>326</v>
      </c>
      <c r="C33" s="160" t="s">
        <v>486</v>
      </c>
      <c r="D33" s="160"/>
      <c r="E33" s="160"/>
      <c r="F33" s="160"/>
      <c r="G33" s="160" t="s">
        <v>486</v>
      </c>
      <c r="H33" s="160"/>
      <c r="I33" s="166"/>
      <c r="J33" s="166"/>
      <c r="K33" s="71"/>
      <c r="L33" s="71"/>
    </row>
    <row r="34" spans="1:12" s="67" customFormat="1" ht="47.25" customHeight="1" x14ac:dyDescent="0.25">
      <c r="A34" s="73" t="s">
        <v>409</v>
      </c>
      <c r="B34" s="72" t="s">
        <v>401</v>
      </c>
      <c r="C34" s="160" t="s">
        <v>486</v>
      </c>
      <c r="D34" s="161"/>
      <c r="E34" s="161"/>
      <c r="F34" s="161"/>
      <c r="G34" s="160" t="s">
        <v>486</v>
      </c>
      <c r="H34" s="160"/>
      <c r="I34" s="166"/>
      <c r="J34" s="166"/>
      <c r="K34" s="75"/>
      <c r="L34" s="71"/>
    </row>
    <row r="35" spans="1:12" s="67" customFormat="1" ht="49.5" customHeight="1" x14ac:dyDescent="0.25">
      <c r="A35" s="73" t="s">
        <v>410</v>
      </c>
      <c r="B35" s="72" t="s">
        <v>180</v>
      </c>
      <c r="C35" s="170">
        <v>43617</v>
      </c>
      <c r="D35" s="170">
        <v>43636</v>
      </c>
      <c r="E35" s="161"/>
      <c r="F35" s="161"/>
      <c r="G35" s="169">
        <v>43617</v>
      </c>
      <c r="H35" s="169">
        <v>43636</v>
      </c>
      <c r="I35" s="166">
        <v>1</v>
      </c>
      <c r="J35" s="166">
        <v>1</v>
      </c>
      <c r="K35" s="75"/>
      <c r="L35" s="71"/>
    </row>
    <row r="36" spans="1:12" ht="37.5" customHeight="1" x14ac:dyDescent="0.25">
      <c r="A36" s="73" t="s">
        <v>411</v>
      </c>
      <c r="B36" s="72" t="s">
        <v>393</v>
      </c>
      <c r="C36" s="163" t="s">
        <v>486</v>
      </c>
      <c r="D36" s="163"/>
      <c r="E36" s="162"/>
      <c r="F36" s="163"/>
      <c r="G36" s="336" t="s">
        <v>486</v>
      </c>
      <c r="H36" s="336"/>
      <c r="I36" s="166"/>
      <c r="J36" s="166"/>
      <c r="K36" s="71"/>
      <c r="L36" s="71"/>
    </row>
    <row r="37" spans="1:12" x14ac:dyDescent="0.25">
      <c r="A37" s="73" t="s">
        <v>412</v>
      </c>
      <c r="B37" s="72" t="s">
        <v>178</v>
      </c>
      <c r="C37" s="171">
        <v>43678</v>
      </c>
      <c r="D37" s="171">
        <v>43738</v>
      </c>
      <c r="E37" s="162"/>
      <c r="F37" s="163"/>
      <c r="G37" s="173">
        <v>43678</v>
      </c>
      <c r="H37" s="173">
        <v>43738</v>
      </c>
      <c r="I37" s="166">
        <v>1</v>
      </c>
      <c r="J37" s="166">
        <v>1</v>
      </c>
      <c r="K37" s="71"/>
      <c r="L37" s="71"/>
    </row>
    <row r="38" spans="1:12" x14ac:dyDescent="0.25">
      <c r="A38" s="73" t="s">
        <v>413</v>
      </c>
      <c r="B38" s="74" t="s">
        <v>177</v>
      </c>
      <c r="C38" s="164"/>
      <c r="D38" s="164"/>
      <c r="E38" s="164"/>
      <c r="F38" s="164"/>
      <c r="G38" s="335"/>
      <c r="H38" s="335"/>
      <c r="I38" s="166"/>
      <c r="J38" s="166"/>
      <c r="K38" s="71"/>
      <c r="L38" s="71"/>
    </row>
    <row r="39" spans="1:12" ht="63" x14ac:dyDescent="0.25">
      <c r="A39" s="73">
        <v>2</v>
      </c>
      <c r="B39" s="72" t="s">
        <v>398</v>
      </c>
      <c r="C39" s="172">
        <v>44196</v>
      </c>
      <c r="D39" s="172">
        <v>44227</v>
      </c>
      <c r="E39" s="164"/>
      <c r="F39" s="164"/>
      <c r="G39" s="173">
        <v>44196</v>
      </c>
      <c r="H39" s="173">
        <v>44227</v>
      </c>
      <c r="I39" s="166">
        <v>1</v>
      </c>
      <c r="J39" s="166">
        <v>1</v>
      </c>
      <c r="K39" s="71"/>
      <c r="L39" s="71"/>
    </row>
    <row r="40" spans="1:12" ht="33.75" customHeight="1" x14ac:dyDescent="0.25">
      <c r="A40" s="73" t="s">
        <v>176</v>
      </c>
      <c r="B40" s="72" t="s">
        <v>400</v>
      </c>
      <c r="C40" s="172">
        <v>44227</v>
      </c>
      <c r="D40" s="172">
        <v>44285</v>
      </c>
      <c r="E40" s="164"/>
      <c r="F40" s="164"/>
      <c r="G40" s="173">
        <v>44227</v>
      </c>
      <c r="H40" s="173">
        <v>44285</v>
      </c>
      <c r="I40" s="166">
        <v>1</v>
      </c>
      <c r="J40" s="166">
        <v>1</v>
      </c>
      <c r="K40" s="71"/>
      <c r="L40" s="71"/>
    </row>
    <row r="41" spans="1:12" ht="63" customHeight="1" x14ac:dyDescent="0.25">
      <c r="A41" s="73" t="s">
        <v>175</v>
      </c>
      <c r="B41" s="74" t="s">
        <v>481</v>
      </c>
      <c r="C41" s="164"/>
      <c r="D41" s="164"/>
      <c r="E41" s="164"/>
      <c r="F41" s="164"/>
      <c r="G41" s="335"/>
      <c r="H41" s="335"/>
      <c r="I41" s="164"/>
      <c r="J41" s="164"/>
      <c r="K41" s="71"/>
      <c r="L41" s="71"/>
    </row>
    <row r="42" spans="1:12" ht="58.5" customHeight="1" x14ac:dyDescent="0.25">
      <c r="A42" s="73">
        <v>3</v>
      </c>
      <c r="B42" s="72" t="s">
        <v>399</v>
      </c>
      <c r="C42" s="172" t="s">
        <v>486</v>
      </c>
      <c r="D42" s="164"/>
      <c r="E42" s="164"/>
      <c r="F42" s="164"/>
      <c r="G42" s="173" t="s">
        <v>486</v>
      </c>
      <c r="H42" s="335"/>
      <c r="I42" s="164"/>
      <c r="J42" s="164"/>
      <c r="K42" s="71"/>
      <c r="L42" s="71"/>
    </row>
    <row r="43" spans="1:12" ht="34.5" customHeight="1" x14ac:dyDescent="0.25">
      <c r="A43" s="73" t="s">
        <v>174</v>
      </c>
      <c r="B43" s="72" t="s">
        <v>172</v>
      </c>
      <c r="C43" s="172">
        <v>44285</v>
      </c>
      <c r="D43" s="172">
        <v>44499</v>
      </c>
      <c r="E43" s="164"/>
      <c r="F43" s="164"/>
      <c r="G43" s="173">
        <v>44285</v>
      </c>
      <c r="H43" s="173">
        <v>44499</v>
      </c>
      <c r="I43" s="166">
        <v>1</v>
      </c>
      <c r="J43" s="166">
        <v>1</v>
      </c>
      <c r="K43" s="71"/>
      <c r="L43" s="71"/>
    </row>
    <row r="44" spans="1:12" ht="24.75" customHeight="1" x14ac:dyDescent="0.25">
      <c r="A44" s="73" t="s">
        <v>173</v>
      </c>
      <c r="B44" s="72" t="s">
        <v>170</v>
      </c>
      <c r="C44" s="172">
        <v>44331</v>
      </c>
      <c r="D44" s="172">
        <v>44530</v>
      </c>
      <c r="E44" s="164"/>
      <c r="F44" s="164"/>
      <c r="G44" s="173">
        <v>44499</v>
      </c>
      <c r="H44" s="173">
        <v>44530</v>
      </c>
      <c r="I44" s="164"/>
      <c r="J44" s="164"/>
      <c r="K44" s="71"/>
      <c r="L44" s="71"/>
    </row>
    <row r="45" spans="1:12" ht="90.75" customHeight="1" x14ac:dyDescent="0.25">
      <c r="A45" s="73" t="s">
        <v>171</v>
      </c>
      <c r="B45" s="72" t="s">
        <v>404</v>
      </c>
      <c r="C45" s="172" t="s">
        <v>486</v>
      </c>
      <c r="D45" s="172"/>
      <c r="E45" s="164"/>
      <c r="F45" s="164"/>
      <c r="G45" s="172" t="s">
        <v>486</v>
      </c>
      <c r="H45" s="172"/>
      <c r="I45" s="164"/>
      <c r="J45" s="164"/>
      <c r="K45" s="71"/>
      <c r="L45" s="71"/>
    </row>
    <row r="46" spans="1:12" ht="167.25" customHeight="1" x14ac:dyDescent="0.25">
      <c r="A46" s="73" t="s">
        <v>169</v>
      </c>
      <c r="B46" s="72" t="s">
        <v>402</v>
      </c>
      <c r="C46" s="172" t="s">
        <v>486</v>
      </c>
      <c r="D46" s="172"/>
      <c r="E46" s="164"/>
      <c r="F46" s="164"/>
      <c r="G46" s="172" t="s">
        <v>486</v>
      </c>
      <c r="H46" s="172"/>
      <c r="I46" s="164"/>
      <c r="J46" s="164"/>
      <c r="K46" s="71"/>
      <c r="L46" s="71"/>
    </row>
    <row r="47" spans="1:12" ht="30.75" customHeight="1" x14ac:dyDescent="0.25">
      <c r="A47" s="73" t="s">
        <v>167</v>
      </c>
      <c r="B47" s="72" t="s">
        <v>168</v>
      </c>
      <c r="C47" s="172">
        <v>44512</v>
      </c>
      <c r="D47" s="172">
        <v>44530</v>
      </c>
      <c r="E47" s="164"/>
      <c r="F47" s="164"/>
      <c r="G47" s="173">
        <v>44512</v>
      </c>
      <c r="H47" s="173">
        <v>44530</v>
      </c>
      <c r="I47" s="164"/>
      <c r="J47" s="164"/>
      <c r="K47" s="71"/>
      <c r="L47" s="71"/>
    </row>
    <row r="48" spans="1:12" ht="37.5" customHeight="1" x14ac:dyDescent="0.25">
      <c r="A48" s="73" t="s">
        <v>414</v>
      </c>
      <c r="B48" s="74" t="s">
        <v>166</v>
      </c>
      <c r="C48" s="164"/>
      <c r="D48" s="164"/>
      <c r="E48" s="164"/>
      <c r="F48" s="164"/>
      <c r="G48" s="335"/>
      <c r="H48" s="335"/>
      <c r="I48" s="164"/>
      <c r="J48" s="164"/>
      <c r="K48" s="71"/>
      <c r="L48" s="71"/>
    </row>
    <row r="49" spans="1:12" ht="35.25" customHeight="1" x14ac:dyDescent="0.25">
      <c r="A49" s="73">
        <v>4</v>
      </c>
      <c r="B49" s="72" t="s">
        <v>164</v>
      </c>
      <c r="C49" s="172">
        <v>44531</v>
      </c>
      <c r="D49" s="172">
        <v>44535</v>
      </c>
      <c r="E49" s="164"/>
      <c r="F49" s="164"/>
      <c r="G49" s="173">
        <v>44531</v>
      </c>
      <c r="H49" s="173">
        <v>44535</v>
      </c>
      <c r="I49" s="164"/>
      <c r="J49" s="164"/>
      <c r="K49" s="71"/>
      <c r="L49" s="71"/>
    </row>
    <row r="50" spans="1:12" ht="86.25" customHeight="1" x14ac:dyDescent="0.25">
      <c r="A50" s="73" t="s">
        <v>165</v>
      </c>
      <c r="B50" s="72" t="s">
        <v>403</v>
      </c>
      <c r="C50" s="173">
        <v>44536</v>
      </c>
      <c r="D50" s="172">
        <v>44545</v>
      </c>
      <c r="E50" s="164"/>
      <c r="F50" s="164"/>
      <c r="G50" s="173">
        <v>44536</v>
      </c>
      <c r="H50" s="173">
        <v>44545</v>
      </c>
      <c r="I50" s="164"/>
      <c r="J50" s="164"/>
      <c r="K50" s="71"/>
      <c r="L50" s="71"/>
    </row>
    <row r="51" spans="1:12" ht="77.25" customHeight="1" x14ac:dyDescent="0.25">
      <c r="A51" s="73" t="s">
        <v>163</v>
      </c>
      <c r="B51" s="72" t="s">
        <v>405</v>
      </c>
      <c r="C51" s="172" t="s">
        <v>486</v>
      </c>
      <c r="D51" s="164"/>
      <c r="E51" s="164"/>
      <c r="F51" s="164"/>
      <c r="G51" s="173" t="s">
        <v>486</v>
      </c>
      <c r="H51" s="335"/>
      <c r="I51" s="164"/>
      <c r="J51" s="164"/>
      <c r="K51" s="71"/>
      <c r="L51" s="71"/>
    </row>
    <row r="52" spans="1:12" ht="71.25" customHeight="1" x14ac:dyDescent="0.25">
      <c r="A52" s="73" t="s">
        <v>161</v>
      </c>
      <c r="B52" s="72" t="s">
        <v>162</v>
      </c>
      <c r="C52" s="172" t="s">
        <v>486</v>
      </c>
      <c r="D52" s="164"/>
      <c r="E52" s="164"/>
      <c r="F52" s="164"/>
      <c r="G52" s="173" t="s">
        <v>486</v>
      </c>
      <c r="H52" s="335"/>
      <c r="I52" s="164"/>
      <c r="J52" s="164"/>
      <c r="K52" s="71"/>
      <c r="L52" s="71"/>
    </row>
    <row r="53" spans="1:12" ht="48" customHeight="1" x14ac:dyDescent="0.25">
      <c r="A53" s="73" t="s">
        <v>159</v>
      </c>
      <c r="B53" s="137" t="s">
        <v>406</v>
      </c>
      <c r="C53" s="173">
        <v>44546</v>
      </c>
      <c r="D53" s="172">
        <v>44560</v>
      </c>
      <c r="E53" s="164"/>
      <c r="F53" s="164"/>
      <c r="G53" s="173">
        <v>44546</v>
      </c>
      <c r="H53" s="173">
        <v>44560</v>
      </c>
      <c r="I53" s="164"/>
      <c r="J53" s="164"/>
      <c r="K53" s="71"/>
      <c r="L53" s="71"/>
    </row>
    <row r="54" spans="1:12" ht="46.5" customHeight="1" x14ac:dyDescent="0.25">
      <c r="A54" s="73" t="s">
        <v>407</v>
      </c>
      <c r="B54" s="72" t="s">
        <v>160</v>
      </c>
      <c r="C54" s="172" t="s">
        <v>486</v>
      </c>
      <c r="D54" s="164"/>
      <c r="E54" s="164"/>
      <c r="F54" s="164"/>
      <c r="G54" s="172" t="s">
        <v>486</v>
      </c>
      <c r="H54" s="164"/>
      <c r="I54" s="164"/>
      <c r="J54" s="164"/>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A15" sqref="A15:AC15"/>
    </sheetView>
  </sheetViews>
  <sheetFormatPr defaultRowHeight="15.75" x14ac:dyDescent="0.25"/>
  <cols>
    <col min="1" max="1" width="9.140625" style="64"/>
    <col min="2" max="2" width="57.85546875" style="64" customWidth="1"/>
    <col min="3" max="3" width="13" style="200" customWidth="1"/>
    <col min="4" max="4" width="17.85546875" style="200" customWidth="1"/>
    <col min="5" max="5" width="20.42578125" style="200" customWidth="1"/>
    <col min="6" max="6" width="18.7109375" style="200" customWidth="1"/>
    <col min="7" max="7" width="12.85546875" style="199" customWidth="1"/>
    <col min="8" max="8" width="11.7109375" style="199" customWidth="1"/>
    <col min="9" max="9" width="5.42578125" style="199" customWidth="1"/>
    <col min="10" max="10" width="8.140625" style="199" customWidth="1"/>
    <col min="11" max="11" width="5.28515625" style="199" customWidth="1"/>
    <col min="12" max="12" width="10.140625" style="200" customWidth="1"/>
    <col min="13" max="13" width="5.28515625" style="200" customWidth="1"/>
    <col min="14" max="14" width="8.5703125" style="200" customWidth="1"/>
    <col min="15" max="15" width="6.140625" style="200" customWidth="1"/>
    <col min="16" max="16" width="10.42578125" style="200" customWidth="1"/>
    <col min="17" max="17" width="6.140625" style="200" customWidth="1"/>
    <col min="18" max="18" width="9.140625" style="200" customWidth="1"/>
    <col min="19" max="19" width="6.140625" style="200" customWidth="1"/>
    <col min="20" max="20" width="9.5703125" style="200" customWidth="1"/>
    <col min="21" max="21" width="6.140625" style="200" customWidth="1"/>
    <col min="22" max="22" width="8" style="200" customWidth="1"/>
    <col min="23" max="27" width="6.140625" style="200" customWidth="1"/>
    <col min="28" max="28" width="13.140625" style="200" customWidth="1"/>
    <col min="29" max="29" width="9.5703125" style="200" customWidth="1"/>
    <col min="30" max="16384" width="9.140625" style="64"/>
  </cols>
  <sheetData>
    <row r="1" spans="1:29" ht="18.75" x14ac:dyDescent="0.25">
      <c r="A1" s="65"/>
      <c r="B1" s="65"/>
      <c r="C1" s="199"/>
      <c r="D1" s="199"/>
      <c r="E1" s="199"/>
      <c r="F1" s="199"/>
      <c r="L1" s="199"/>
      <c r="M1" s="199"/>
      <c r="AC1" s="201" t="s">
        <v>70</v>
      </c>
    </row>
    <row r="2" spans="1:29" ht="18.75" x14ac:dyDescent="0.3">
      <c r="A2" s="65"/>
      <c r="B2" s="65"/>
      <c r="C2" s="199"/>
      <c r="D2" s="199"/>
      <c r="E2" s="199"/>
      <c r="F2" s="199"/>
      <c r="L2" s="199"/>
      <c r="M2" s="199"/>
      <c r="AC2" s="202" t="s">
        <v>11</v>
      </c>
    </row>
    <row r="3" spans="1:29" ht="18.75" x14ac:dyDescent="0.3">
      <c r="A3" s="65"/>
      <c r="B3" s="65"/>
      <c r="C3" s="199"/>
      <c r="D3" s="199"/>
      <c r="E3" s="199"/>
      <c r="F3" s="199"/>
      <c r="L3" s="199"/>
      <c r="M3" s="199"/>
      <c r="AC3" s="202" t="s">
        <v>69</v>
      </c>
    </row>
    <row r="4" spans="1:29" ht="18.75" customHeight="1" x14ac:dyDescent="0.25">
      <c r="A4" s="356" t="str">
        <f>'6.1. Паспорт сетевой график'!A5:L5</f>
        <v>Год раскрытия информации: 2022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5" s="65"/>
      <c r="B5" s="65"/>
      <c r="C5" s="199"/>
      <c r="D5" s="199"/>
      <c r="E5" s="199"/>
      <c r="F5" s="199"/>
      <c r="L5" s="199"/>
      <c r="M5" s="199"/>
      <c r="AC5" s="202"/>
    </row>
    <row r="6" spans="1:29" ht="18.75" x14ac:dyDescent="0.25">
      <c r="A6" s="360" t="s">
        <v>10</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141"/>
      <c r="B7" s="141"/>
      <c r="C7" s="176"/>
      <c r="D7" s="176"/>
      <c r="E7" s="176"/>
      <c r="F7" s="176"/>
      <c r="G7" s="176"/>
      <c r="H7" s="176"/>
      <c r="I7" s="176"/>
      <c r="J7" s="203"/>
      <c r="K7" s="203"/>
      <c r="L7" s="203"/>
      <c r="M7" s="203"/>
      <c r="N7" s="203"/>
      <c r="O7" s="203"/>
      <c r="P7" s="203"/>
      <c r="Q7" s="203"/>
      <c r="R7" s="203"/>
      <c r="S7" s="203"/>
      <c r="T7" s="203"/>
      <c r="U7" s="203"/>
      <c r="V7" s="203"/>
      <c r="W7" s="203"/>
      <c r="X7" s="203"/>
      <c r="Y7" s="203"/>
      <c r="Z7" s="203"/>
      <c r="AA7" s="203"/>
      <c r="AB7" s="203"/>
      <c r="AC7" s="203"/>
    </row>
    <row r="8" spans="1:29" ht="18.75" x14ac:dyDescent="0.25">
      <c r="A8" s="359" t="s">
        <v>602</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row>
    <row r="9" spans="1:29" ht="18.75" customHeight="1" x14ac:dyDescent="0.25">
      <c r="A9" s="357" t="s">
        <v>9</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141"/>
      <c r="B10" s="141"/>
      <c r="C10" s="176"/>
      <c r="D10" s="176"/>
      <c r="E10" s="176"/>
      <c r="F10" s="176"/>
      <c r="G10" s="176"/>
      <c r="H10" s="176"/>
      <c r="I10" s="176"/>
      <c r="J10" s="203"/>
      <c r="K10" s="203"/>
      <c r="L10" s="203"/>
      <c r="M10" s="203"/>
      <c r="N10" s="203"/>
      <c r="O10" s="203"/>
      <c r="P10" s="203"/>
      <c r="Q10" s="203"/>
      <c r="R10" s="203"/>
      <c r="S10" s="203"/>
      <c r="T10" s="203"/>
      <c r="U10" s="203"/>
      <c r="V10" s="203"/>
      <c r="W10" s="203"/>
      <c r="X10" s="203"/>
      <c r="Y10" s="203"/>
      <c r="Z10" s="203"/>
      <c r="AA10" s="203"/>
      <c r="AB10" s="203"/>
      <c r="AC10" s="203"/>
    </row>
    <row r="11" spans="1:29" ht="18.75" x14ac:dyDescent="0.25">
      <c r="A11" s="359" t="str">
        <f>'1. паспорт местоположение'!A12:C12</f>
        <v>F_TP3500.PS.0018</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x14ac:dyDescent="0.25">
      <c r="A12" s="357" t="s">
        <v>8</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11"/>
      <c r="B13" s="11"/>
      <c r="C13" s="177"/>
      <c r="D13" s="177"/>
      <c r="E13" s="177"/>
      <c r="F13" s="177"/>
      <c r="G13" s="177"/>
      <c r="H13" s="177"/>
      <c r="I13" s="177"/>
      <c r="J13" s="204"/>
      <c r="K13" s="204"/>
      <c r="L13" s="204"/>
      <c r="M13" s="204"/>
      <c r="N13" s="204"/>
      <c r="O13" s="204"/>
      <c r="P13" s="204"/>
      <c r="Q13" s="204"/>
      <c r="R13" s="204"/>
      <c r="S13" s="204"/>
      <c r="T13" s="204"/>
      <c r="U13" s="204"/>
      <c r="V13" s="204"/>
      <c r="W13" s="204"/>
      <c r="X13" s="204"/>
      <c r="Y13" s="204"/>
      <c r="Z13" s="204"/>
      <c r="AA13" s="204"/>
      <c r="AB13" s="204"/>
      <c r="AC13" s="204"/>
    </row>
    <row r="14" spans="1:29" ht="50.25" customHeight="1" x14ac:dyDescent="0.25">
      <c r="A14" s="358"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row>
    <row r="15" spans="1:29" ht="15.75" customHeight="1"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7" spans="1:35" x14ac:dyDescent="0.25">
      <c r="A17" s="65"/>
      <c r="L17" s="199"/>
      <c r="M17" s="199"/>
      <c r="N17" s="199"/>
      <c r="O17" s="199"/>
      <c r="P17" s="199"/>
      <c r="Q17" s="199"/>
      <c r="R17" s="199"/>
      <c r="S17" s="199"/>
      <c r="T17" s="199"/>
      <c r="U17" s="199"/>
      <c r="V17" s="199"/>
      <c r="W17" s="199"/>
      <c r="X17" s="199"/>
      <c r="Y17" s="199"/>
      <c r="Z17" s="199"/>
      <c r="AA17" s="199"/>
      <c r="AB17" s="199"/>
    </row>
    <row r="18" spans="1:35" x14ac:dyDescent="0.25">
      <c r="A18" s="434" t="s">
        <v>453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5" x14ac:dyDescent="0.25">
      <c r="A19" s="65"/>
      <c r="B19" s="65"/>
      <c r="C19" s="199"/>
      <c r="D19" s="199"/>
      <c r="E19" s="199"/>
      <c r="F19" s="199"/>
      <c r="L19" s="199"/>
      <c r="M19" s="199"/>
      <c r="N19" s="199"/>
      <c r="O19" s="199"/>
      <c r="P19" s="199"/>
      <c r="Q19" s="199"/>
      <c r="R19" s="199"/>
      <c r="S19" s="199"/>
      <c r="T19" s="199"/>
      <c r="U19" s="199"/>
      <c r="V19" s="199"/>
      <c r="W19" s="199"/>
      <c r="X19" s="199"/>
      <c r="Y19" s="199"/>
      <c r="Z19" s="199"/>
      <c r="AA19" s="199"/>
      <c r="AB19" s="199"/>
    </row>
    <row r="20" spans="1:35" s="205" customFormat="1" ht="33" customHeight="1" x14ac:dyDescent="0.25">
      <c r="A20" s="435" t="s">
        <v>158</v>
      </c>
      <c r="B20" s="435" t="s">
        <v>157</v>
      </c>
      <c r="C20" s="432" t="s">
        <v>156</v>
      </c>
      <c r="D20" s="432"/>
      <c r="E20" s="437" t="s">
        <v>534</v>
      </c>
      <c r="F20" s="437"/>
      <c r="G20" s="435" t="s">
        <v>663</v>
      </c>
      <c r="H20" s="426" t="s">
        <v>664</v>
      </c>
      <c r="I20" s="427"/>
      <c r="J20" s="427"/>
      <c r="K20" s="427"/>
      <c r="L20" s="426" t="s">
        <v>665</v>
      </c>
      <c r="M20" s="427"/>
      <c r="N20" s="427"/>
      <c r="O20" s="427"/>
      <c r="P20" s="426" t="s">
        <v>666</v>
      </c>
      <c r="Q20" s="427"/>
      <c r="R20" s="427"/>
      <c r="S20" s="427"/>
      <c r="T20" s="426" t="s">
        <v>667</v>
      </c>
      <c r="U20" s="427"/>
      <c r="V20" s="427"/>
      <c r="W20" s="427"/>
      <c r="X20" s="426" t="s">
        <v>668</v>
      </c>
      <c r="Y20" s="427"/>
      <c r="Z20" s="427"/>
      <c r="AA20" s="427"/>
      <c r="AB20" s="426" t="s">
        <v>669</v>
      </c>
      <c r="AC20" s="427"/>
      <c r="AD20" s="427"/>
      <c r="AE20" s="427"/>
      <c r="AF20" s="428" t="s">
        <v>155</v>
      </c>
      <c r="AG20" s="429"/>
    </row>
    <row r="21" spans="1:35" s="205" customFormat="1" ht="81.75" customHeight="1" x14ac:dyDescent="0.25">
      <c r="A21" s="436"/>
      <c r="B21" s="436"/>
      <c r="C21" s="432"/>
      <c r="D21" s="432"/>
      <c r="E21" s="437"/>
      <c r="F21" s="437"/>
      <c r="G21" s="436"/>
      <c r="H21" s="438" t="s">
        <v>670</v>
      </c>
      <c r="I21" s="439"/>
      <c r="J21" s="438" t="s">
        <v>535</v>
      </c>
      <c r="K21" s="439"/>
      <c r="L21" s="432" t="s">
        <v>3</v>
      </c>
      <c r="M21" s="432"/>
      <c r="N21" s="432" t="s">
        <v>535</v>
      </c>
      <c r="O21" s="432"/>
      <c r="P21" s="432" t="s">
        <v>3</v>
      </c>
      <c r="Q21" s="432"/>
      <c r="R21" s="432" t="s">
        <v>535</v>
      </c>
      <c r="S21" s="432"/>
      <c r="T21" s="432" t="s">
        <v>3</v>
      </c>
      <c r="U21" s="432"/>
      <c r="V21" s="432" t="s">
        <v>535</v>
      </c>
      <c r="W21" s="432"/>
      <c r="X21" s="432" t="s">
        <v>3</v>
      </c>
      <c r="Y21" s="432"/>
      <c r="Z21" s="432" t="s">
        <v>535</v>
      </c>
      <c r="AA21" s="432"/>
      <c r="AB21" s="432" t="s">
        <v>3</v>
      </c>
      <c r="AC21" s="432"/>
      <c r="AD21" s="432" t="s">
        <v>535</v>
      </c>
      <c r="AE21" s="432"/>
      <c r="AF21" s="430"/>
      <c r="AG21" s="431"/>
    </row>
    <row r="22" spans="1:35" s="205" customFormat="1" ht="89.25" customHeight="1" x14ac:dyDescent="0.3">
      <c r="A22" s="436"/>
      <c r="B22" s="436"/>
      <c r="C22" s="348" t="s">
        <v>3</v>
      </c>
      <c r="D22" s="348" t="s">
        <v>535</v>
      </c>
      <c r="E22" s="206" t="s">
        <v>658</v>
      </c>
      <c r="F22" s="206" t="s">
        <v>659</v>
      </c>
      <c r="G22" s="436"/>
      <c r="H22" s="352" t="s">
        <v>432</v>
      </c>
      <c r="I22" s="352" t="s">
        <v>433</v>
      </c>
      <c r="J22" s="352" t="s">
        <v>432</v>
      </c>
      <c r="K22" s="352" t="s">
        <v>433</v>
      </c>
      <c r="L22" s="352" t="s">
        <v>432</v>
      </c>
      <c r="M22" s="352" t="s">
        <v>433</v>
      </c>
      <c r="N22" s="352" t="s">
        <v>432</v>
      </c>
      <c r="O22" s="352" t="s">
        <v>433</v>
      </c>
      <c r="P22" s="352" t="s">
        <v>432</v>
      </c>
      <c r="Q22" s="352" t="s">
        <v>433</v>
      </c>
      <c r="R22" s="352" t="s">
        <v>432</v>
      </c>
      <c r="S22" s="352" t="s">
        <v>433</v>
      </c>
      <c r="T22" s="352" t="s">
        <v>432</v>
      </c>
      <c r="U22" s="352" t="s">
        <v>433</v>
      </c>
      <c r="V22" s="352" t="s">
        <v>432</v>
      </c>
      <c r="W22" s="352" t="s">
        <v>433</v>
      </c>
      <c r="X22" s="352" t="s">
        <v>432</v>
      </c>
      <c r="Y22" s="352" t="s">
        <v>433</v>
      </c>
      <c r="Z22" s="352" t="s">
        <v>432</v>
      </c>
      <c r="AA22" s="352" t="s">
        <v>433</v>
      </c>
      <c r="AB22" s="352" t="s">
        <v>432</v>
      </c>
      <c r="AC22" s="352" t="s">
        <v>433</v>
      </c>
      <c r="AD22" s="352" t="s">
        <v>432</v>
      </c>
      <c r="AE22" s="352" t="s">
        <v>433</v>
      </c>
      <c r="AF22" s="348" t="s">
        <v>536</v>
      </c>
      <c r="AG22" s="348" t="s">
        <v>535</v>
      </c>
      <c r="AH22" s="207"/>
      <c r="AI22" s="208"/>
    </row>
    <row r="23" spans="1:35" s="205" customFormat="1" ht="19.5" customHeight="1" x14ac:dyDescent="0.25">
      <c r="A23" s="349">
        <v>1</v>
      </c>
      <c r="B23" s="349">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c r="AD23" s="350">
        <v>30</v>
      </c>
      <c r="AE23" s="351">
        <v>31</v>
      </c>
      <c r="AF23" s="351">
        <v>32</v>
      </c>
      <c r="AG23" s="351">
        <v>33</v>
      </c>
      <c r="AH23" s="208"/>
      <c r="AI23" s="208"/>
    </row>
    <row r="24" spans="1:35" s="205" customFormat="1" ht="47.25" customHeight="1" x14ac:dyDescent="0.25">
      <c r="A24" s="209">
        <v>1</v>
      </c>
      <c r="B24" s="210" t="s">
        <v>154</v>
      </c>
      <c r="C24" s="304">
        <v>31.177059747127345</v>
      </c>
      <c r="D24" s="304">
        <v>25.742077079999994</v>
      </c>
      <c r="E24" s="304">
        <v>5.7352183999999937</v>
      </c>
      <c r="F24" s="304">
        <v>5.7352183999999937</v>
      </c>
      <c r="G24" s="304">
        <v>18.225817299999999</v>
      </c>
      <c r="H24" s="304">
        <v>0</v>
      </c>
      <c r="I24" s="304"/>
      <c r="J24" s="304">
        <v>5.7352183999999999</v>
      </c>
      <c r="K24" s="304"/>
      <c r="L24" s="304">
        <v>0</v>
      </c>
      <c r="M24" s="304"/>
      <c r="N24" s="304" t="s">
        <v>657</v>
      </c>
      <c r="O24" s="304"/>
      <c r="P24" s="304">
        <v>0</v>
      </c>
      <c r="Q24" s="304"/>
      <c r="R24" s="304" t="s">
        <v>657</v>
      </c>
      <c r="S24" s="304"/>
      <c r="T24" s="304">
        <v>0</v>
      </c>
      <c r="U24" s="304"/>
      <c r="V24" s="304" t="s">
        <v>657</v>
      </c>
      <c r="W24" s="304"/>
      <c r="X24" s="304">
        <v>0</v>
      </c>
      <c r="Y24" s="304"/>
      <c r="Z24" s="304" t="s">
        <v>657</v>
      </c>
      <c r="AA24" s="304"/>
      <c r="AB24" s="304">
        <v>0</v>
      </c>
      <c r="AC24" s="304"/>
      <c r="AD24" s="350" t="s">
        <v>657</v>
      </c>
      <c r="AE24" s="350"/>
      <c r="AF24" s="350">
        <v>0</v>
      </c>
      <c r="AG24" s="350">
        <v>0</v>
      </c>
    </row>
    <row r="25" spans="1:35" s="205" customFormat="1" ht="24" customHeight="1" x14ac:dyDescent="0.25">
      <c r="A25" s="211" t="s">
        <v>537</v>
      </c>
      <c r="B25" s="212" t="s">
        <v>153</v>
      </c>
      <c r="C25" s="304"/>
      <c r="D25" s="304"/>
      <c r="E25" s="304"/>
      <c r="F25" s="304"/>
      <c r="G25" s="304">
        <v>0</v>
      </c>
      <c r="H25" s="304">
        <v>0</v>
      </c>
      <c r="I25" s="304"/>
      <c r="J25" s="304">
        <v>0</v>
      </c>
      <c r="K25" s="304"/>
      <c r="L25" s="304">
        <v>0</v>
      </c>
      <c r="M25" s="304"/>
      <c r="N25" s="304" t="s">
        <v>657</v>
      </c>
      <c r="O25" s="304"/>
      <c r="P25" s="304">
        <v>0</v>
      </c>
      <c r="Q25" s="304"/>
      <c r="R25" s="304" t="s">
        <v>657</v>
      </c>
      <c r="S25" s="304"/>
      <c r="T25" s="304">
        <v>0</v>
      </c>
      <c r="U25" s="304"/>
      <c r="V25" s="304" t="s">
        <v>657</v>
      </c>
      <c r="W25" s="304"/>
      <c r="X25" s="304">
        <v>0</v>
      </c>
      <c r="Y25" s="304"/>
      <c r="Z25" s="304" t="s">
        <v>657</v>
      </c>
      <c r="AA25" s="304"/>
      <c r="AB25" s="304">
        <v>0</v>
      </c>
      <c r="AC25" s="304"/>
      <c r="AD25" s="350" t="s">
        <v>657</v>
      </c>
      <c r="AE25" s="350"/>
      <c r="AF25" s="350">
        <v>0</v>
      </c>
      <c r="AG25" s="350">
        <v>0</v>
      </c>
    </row>
    <row r="26" spans="1:35" s="205" customFormat="1" x14ac:dyDescent="0.25">
      <c r="A26" s="211" t="s">
        <v>538</v>
      </c>
      <c r="B26" s="212" t="s">
        <v>152</v>
      </c>
      <c r="C26" s="304"/>
      <c r="D26" s="304"/>
      <c r="E26" s="304"/>
      <c r="F26" s="304"/>
      <c r="G26" s="304">
        <v>0</v>
      </c>
      <c r="H26" s="304">
        <v>0</v>
      </c>
      <c r="I26" s="304"/>
      <c r="J26" s="304">
        <v>0</v>
      </c>
      <c r="K26" s="304"/>
      <c r="L26" s="304">
        <v>0</v>
      </c>
      <c r="M26" s="304"/>
      <c r="N26" s="304" t="s">
        <v>657</v>
      </c>
      <c r="O26" s="304"/>
      <c r="P26" s="304">
        <v>0</v>
      </c>
      <c r="Q26" s="304"/>
      <c r="R26" s="304" t="s">
        <v>657</v>
      </c>
      <c r="S26" s="304"/>
      <c r="T26" s="304">
        <v>0</v>
      </c>
      <c r="U26" s="304"/>
      <c r="V26" s="304" t="s">
        <v>657</v>
      </c>
      <c r="W26" s="304"/>
      <c r="X26" s="304">
        <v>0</v>
      </c>
      <c r="Y26" s="304"/>
      <c r="Z26" s="304" t="s">
        <v>657</v>
      </c>
      <c r="AA26" s="304"/>
      <c r="AB26" s="304">
        <v>0</v>
      </c>
      <c r="AC26" s="304"/>
      <c r="AD26" s="350" t="s">
        <v>657</v>
      </c>
      <c r="AE26" s="350"/>
      <c r="AF26" s="350">
        <v>0</v>
      </c>
      <c r="AG26" s="350">
        <v>0</v>
      </c>
    </row>
    <row r="27" spans="1:35" s="205" customFormat="1" ht="31.5" x14ac:dyDescent="0.25">
      <c r="A27" s="211" t="s">
        <v>539</v>
      </c>
      <c r="B27" s="212" t="s">
        <v>388</v>
      </c>
      <c r="C27" s="304"/>
      <c r="D27" s="304"/>
      <c r="E27" s="304"/>
      <c r="F27" s="304"/>
      <c r="G27" s="304">
        <v>15.305852190000003</v>
      </c>
      <c r="H27" s="304">
        <v>0</v>
      </c>
      <c r="I27" s="304"/>
      <c r="J27" s="304">
        <v>4.7793486666666665</v>
      </c>
      <c r="K27" s="304"/>
      <c r="L27" s="304">
        <v>0</v>
      </c>
      <c r="M27" s="304"/>
      <c r="N27" s="304" t="s">
        <v>657</v>
      </c>
      <c r="O27" s="304"/>
      <c r="P27" s="304">
        <v>0</v>
      </c>
      <c r="Q27" s="304"/>
      <c r="R27" s="304" t="s">
        <v>657</v>
      </c>
      <c r="S27" s="304"/>
      <c r="T27" s="304">
        <v>0</v>
      </c>
      <c r="U27" s="304"/>
      <c r="V27" s="304" t="s">
        <v>657</v>
      </c>
      <c r="W27" s="304"/>
      <c r="X27" s="304">
        <v>0</v>
      </c>
      <c r="Y27" s="304"/>
      <c r="Z27" s="304" t="s">
        <v>657</v>
      </c>
      <c r="AA27" s="304"/>
      <c r="AB27" s="304">
        <v>0</v>
      </c>
      <c r="AC27" s="304"/>
      <c r="AD27" s="350" t="s">
        <v>657</v>
      </c>
      <c r="AE27" s="350"/>
      <c r="AF27" s="350">
        <v>0</v>
      </c>
      <c r="AG27" s="350">
        <v>0</v>
      </c>
    </row>
    <row r="28" spans="1:35" s="205" customFormat="1" x14ac:dyDescent="0.25">
      <c r="A28" s="211" t="s">
        <v>540</v>
      </c>
      <c r="B28" s="212" t="s">
        <v>541</v>
      </c>
      <c r="C28" s="304"/>
      <c r="D28" s="304"/>
      <c r="E28" s="304"/>
      <c r="F28" s="304"/>
      <c r="G28" s="304">
        <v>0</v>
      </c>
      <c r="H28" s="304">
        <v>0</v>
      </c>
      <c r="I28" s="304"/>
      <c r="J28" s="304">
        <v>0</v>
      </c>
      <c r="K28" s="304"/>
      <c r="L28" s="304">
        <v>0</v>
      </c>
      <c r="M28" s="304"/>
      <c r="N28" s="304" t="s">
        <v>657</v>
      </c>
      <c r="O28" s="304"/>
      <c r="P28" s="304">
        <v>0</v>
      </c>
      <c r="Q28" s="304"/>
      <c r="R28" s="304" t="s">
        <v>657</v>
      </c>
      <c r="S28" s="304"/>
      <c r="T28" s="304">
        <v>0</v>
      </c>
      <c r="U28" s="304"/>
      <c r="V28" s="304" t="s">
        <v>657</v>
      </c>
      <c r="W28" s="304"/>
      <c r="X28" s="304">
        <v>0</v>
      </c>
      <c r="Y28" s="304"/>
      <c r="Z28" s="304" t="s">
        <v>657</v>
      </c>
      <c r="AA28" s="304"/>
      <c r="AB28" s="304">
        <v>0</v>
      </c>
      <c r="AC28" s="304"/>
      <c r="AD28" s="350" t="s">
        <v>657</v>
      </c>
      <c r="AE28" s="350"/>
      <c r="AF28" s="350">
        <v>0</v>
      </c>
      <c r="AG28" s="350">
        <v>0</v>
      </c>
    </row>
    <row r="29" spans="1:35" s="205" customFormat="1" x14ac:dyDescent="0.25">
      <c r="A29" s="211" t="s">
        <v>542</v>
      </c>
      <c r="B29" s="212" t="s">
        <v>151</v>
      </c>
      <c r="C29" s="304"/>
      <c r="D29" s="304"/>
      <c r="E29" s="304"/>
      <c r="F29" s="304"/>
      <c r="G29" s="304">
        <v>2.9199651099999961</v>
      </c>
      <c r="H29" s="304">
        <v>0</v>
      </c>
      <c r="I29" s="304"/>
      <c r="J29" s="304">
        <v>0.95586973333333347</v>
      </c>
      <c r="K29" s="304"/>
      <c r="L29" s="304">
        <v>0</v>
      </c>
      <c r="M29" s="304"/>
      <c r="N29" s="304" t="s">
        <v>657</v>
      </c>
      <c r="O29" s="304"/>
      <c r="P29" s="304">
        <v>0</v>
      </c>
      <c r="Q29" s="304"/>
      <c r="R29" s="304" t="s">
        <v>657</v>
      </c>
      <c r="S29" s="304"/>
      <c r="T29" s="304">
        <v>0</v>
      </c>
      <c r="U29" s="304"/>
      <c r="V29" s="304" t="s">
        <v>657</v>
      </c>
      <c r="W29" s="304"/>
      <c r="X29" s="304">
        <v>0</v>
      </c>
      <c r="Y29" s="304"/>
      <c r="Z29" s="304" t="s">
        <v>657</v>
      </c>
      <c r="AA29" s="304"/>
      <c r="AB29" s="304">
        <v>0</v>
      </c>
      <c r="AC29" s="304"/>
      <c r="AD29" s="350" t="s">
        <v>657</v>
      </c>
      <c r="AE29" s="350"/>
      <c r="AF29" s="350">
        <v>0</v>
      </c>
      <c r="AG29" s="350">
        <v>0</v>
      </c>
    </row>
    <row r="30" spans="1:35" s="205" customFormat="1" ht="47.25" x14ac:dyDescent="0.25">
      <c r="A30" s="209" t="s">
        <v>64</v>
      </c>
      <c r="B30" s="210" t="s">
        <v>543</v>
      </c>
      <c r="C30" s="304">
        <v>26.137788147127345</v>
      </c>
      <c r="D30" s="304">
        <v>21.569402010000001</v>
      </c>
      <c r="E30" s="304">
        <v>0</v>
      </c>
      <c r="F30" s="304">
        <v>0</v>
      </c>
      <c r="G30" s="304">
        <v>20.08520086</v>
      </c>
      <c r="H30" s="304">
        <v>0</v>
      </c>
      <c r="I30" s="304"/>
      <c r="J30" s="304">
        <v>0</v>
      </c>
      <c r="K30" s="304"/>
      <c r="L30" s="304">
        <v>0</v>
      </c>
      <c r="M30" s="304"/>
      <c r="N30" s="304" t="s">
        <v>657</v>
      </c>
      <c r="O30" s="304"/>
      <c r="P30" s="304">
        <v>0</v>
      </c>
      <c r="Q30" s="304"/>
      <c r="R30" s="304" t="s">
        <v>657</v>
      </c>
      <c r="S30" s="304"/>
      <c r="T30" s="304">
        <v>0</v>
      </c>
      <c r="U30" s="304"/>
      <c r="V30" s="304" t="s">
        <v>657</v>
      </c>
      <c r="W30" s="304"/>
      <c r="X30" s="304">
        <v>0</v>
      </c>
      <c r="Y30" s="304"/>
      <c r="Z30" s="304" t="s">
        <v>657</v>
      </c>
      <c r="AA30" s="304"/>
      <c r="AB30" s="304">
        <v>0</v>
      </c>
      <c r="AC30" s="304"/>
      <c r="AD30" s="350" t="s">
        <v>657</v>
      </c>
      <c r="AE30" s="350"/>
      <c r="AF30" s="350">
        <v>0</v>
      </c>
      <c r="AG30" s="350">
        <v>0</v>
      </c>
    </row>
    <row r="31" spans="1:35" s="205" customFormat="1" x14ac:dyDescent="0.25">
      <c r="A31" s="209" t="s">
        <v>544</v>
      </c>
      <c r="B31" s="212" t="s">
        <v>150</v>
      </c>
      <c r="C31" s="304">
        <v>1.4842010000000001</v>
      </c>
      <c r="D31" s="304">
        <v>1.4842011500000001</v>
      </c>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50"/>
      <c r="AE31" s="350"/>
      <c r="AF31" s="350">
        <v>0</v>
      </c>
      <c r="AG31" s="350">
        <v>0</v>
      </c>
    </row>
    <row r="32" spans="1:35" s="205" customFormat="1" ht="31.5" x14ac:dyDescent="0.25">
      <c r="A32" s="209" t="s">
        <v>545</v>
      </c>
      <c r="B32" s="212" t="s">
        <v>149</v>
      </c>
      <c r="C32" s="304">
        <v>3.5215010000000002</v>
      </c>
      <c r="D32" s="304">
        <v>2.5899713800000002</v>
      </c>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50"/>
      <c r="AE32" s="350"/>
      <c r="AF32" s="350">
        <v>0</v>
      </c>
      <c r="AG32" s="350">
        <v>0</v>
      </c>
    </row>
    <row r="33" spans="1:33" s="205" customFormat="1" x14ac:dyDescent="0.25">
      <c r="A33" s="209" t="s">
        <v>546</v>
      </c>
      <c r="B33" s="212" t="s">
        <v>148</v>
      </c>
      <c r="C33" s="304">
        <v>15.102777</v>
      </c>
      <c r="D33" s="304">
        <v>14.59982561</v>
      </c>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50"/>
      <c r="AE33" s="350"/>
      <c r="AF33" s="350">
        <v>0</v>
      </c>
      <c r="AG33" s="350">
        <v>0</v>
      </c>
    </row>
    <row r="34" spans="1:33" s="205" customFormat="1" x14ac:dyDescent="0.25">
      <c r="A34" s="209" t="s">
        <v>547</v>
      </c>
      <c r="B34" s="212" t="s">
        <v>147</v>
      </c>
      <c r="C34" s="304">
        <v>6.0293091471273454</v>
      </c>
      <c r="D34" s="304">
        <v>2.89540387</v>
      </c>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50"/>
      <c r="AE34" s="350"/>
      <c r="AF34" s="350">
        <v>0</v>
      </c>
      <c r="AG34" s="350">
        <v>0</v>
      </c>
    </row>
    <row r="35" spans="1:33" s="205" customFormat="1" ht="31.5" x14ac:dyDescent="0.25">
      <c r="A35" s="209" t="s">
        <v>63</v>
      </c>
      <c r="B35" s="210" t="s">
        <v>548</v>
      </c>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50"/>
      <c r="AE35" s="350"/>
      <c r="AF35" s="350">
        <v>0</v>
      </c>
      <c r="AG35" s="350">
        <v>0</v>
      </c>
    </row>
    <row r="36" spans="1:33" s="205" customFormat="1" x14ac:dyDescent="0.25">
      <c r="A36" s="211" t="s">
        <v>549</v>
      </c>
      <c r="B36" s="213" t="s">
        <v>607</v>
      </c>
      <c r="C36" s="304"/>
      <c r="D36" s="304"/>
      <c r="E36" s="304"/>
      <c r="F36" s="304"/>
      <c r="G36" s="304">
        <v>0</v>
      </c>
      <c r="H36" s="304">
        <v>0</v>
      </c>
      <c r="I36" s="304"/>
      <c r="J36" s="304">
        <v>0</v>
      </c>
      <c r="K36" s="304"/>
      <c r="L36" s="304">
        <v>0</v>
      </c>
      <c r="M36" s="304" t="s">
        <v>508</v>
      </c>
      <c r="N36" s="304" t="s">
        <v>657</v>
      </c>
      <c r="O36" s="304" t="s">
        <v>657</v>
      </c>
      <c r="P36" s="304">
        <v>0</v>
      </c>
      <c r="Q36" s="304" t="s">
        <v>508</v>
      </c>
      <c r="R36" s="304" t="s">
        <v>657</v>
      </c>
      <c r="S36" s="304" t="s">
        <v>657</v>
      </c>
      <c r="T36" s="304">
        <v>0</v>
      </c>
      <c r="U36" s="304" t="s">
        <v>508</v>
      </c>
      <c r="V36" s="304" t="s">
        <v>657</v>
      </c>
      <c r="W36" s="304" t="s">
        <v>657</v>
      </c>
      <c r="X36" s="304">
        <v>0</v>
      </c>
      <c r="Y36" s="304" t="s">
        <v>508</v>
      </c>
      <c r="Z36" s="304" t="s">
        <v>657</v>
      </c>
      <c r="AA36" s="304" t="s">
        <v>657</v>
      </c>
      <c r="AB36" s="304">
        <v>0</v>
      </c>
      <c r="AC36" s="304" t="s">
        <v>508</v>
      </c>
      <c r="AD36" s="350" t="s">
        <v>657</v>
      </c>
      <c r="AE36" s="350" t="s">
        <v>657</v>
      </c>
      <c r="AF36" s="350">
        <v>0</v>
      </c>
      <c r="AG36" s="350">
        <v>0</v>
      </c>
    </row>
    <row r="37" spans="1:33" s="205" customFormat="1" ht="31.5" x14ac:dyDescent="0.25">
      <c r="A37" s="211" t="s">
        <v>550</v>
      </c>
      <c r="B37" s="213" t="s">
        <v>605</v>
      </c>
      <c r="C37" s="304"/>
      <c r="D37" s="304"/>
      <c r="E37" s="304"/>
      <c r="F37" s="304"/>
      <c r="G37" s="304">
        <v>0</v>
      </c>
      <c r="H37" s="304">
        <v>0</v>
      </c>
      <c r="I37" s="304"/>
      <c r="J37" s="304">
        <v>0</v>
      </c>
      <c r="K37" s="304"/>
      <c r="L37" s="304">
        <v>0</v>
      </c>
      <c r="M37" s="304" t="s">
        <v>508</v>
      </c>
      <c r="N37" s="304" t="s">
        <v>657</v>
      </c>
      <c r="O37" s="304" t="s">
        <v>657</v>
      </c>
      <c r="P37" s="304">
        <v>0</v>
      </c>
      <c r="Q37" s="304" t="s">
        <v>508</v>
      </c>
      <c r="R37" s="304" t="s">
        <v>657</v>
      </c>
      <c r="S37" s="304" t="s">
        <v>657</v>
      </c>
      <c r="T37" s="304">
        <v>0</v>
      </c>
      <c r="U37" s="304" t="s">
        <v>508</v>
      </c>
      <c r="V37" s="304" t="s">
        <v>657</v>
      </c>
      <c r="W37" s="304" t="s">
        <v>657</v>
      </c>
      <c r="X37" s="304">
        <v>0</v>
      </c>
      <c r="Y37" s="304" t="s">
        <v>508</v>
      </c>
      <c r="Z37" s="304" t="s">
        <v>657</v>
      </c>
      <c r="AA37" s="304" t="s">
        <v>657</v>
      </c>
      <c r="AB37" s="304">
        <v>0</v>
      </c>
      <c r="AC37" s="304" t="s">
        <v>508</v>
      </c>
      <c r="AD37" s="350" t="s">
        <v>657</v>
      </c>
      <c r="AE37" s="350" t="s">
        <v>657</v>
      </c>
      <c r="AF37" s="350">
        <v>0</v>
      </c>
      <c r="AG37" s="350">
        <v>0</v>
      </c>
    </row>
    <row r="38" spans="1:33" s="205" customFormat="1" x14ac:dyDescent="0.25">
      <c r="A38" s="211" t="s">
        <v>551</v>
      </c>
      <c r="B38" s="212" t="s">
        <v>145</v>
      </c>
      <c r="C38" s="304"/>
      <c r="D38" s="304"/>
      <c r="E38" s="304"/>
      <c r="F38" s="304"/>
      <c r="G38" s="304">
        <v>0</v>
      </c>
      <c r="H38" s="304">
        <v>0</v>
      </c>
      <c r="I38" s="304"/>
      <c r="J38" s="304">
        <v>0</v>
      </c>
      <c r="K38" s="304"/>
      <c r="L38" s="304">
        <v>0</v>
      </c>
      <c r="M38" s="304" t="s">
        <v>508</v>
      </c>
      <c r="N38" s="304" t="s">
        <v>657</v>
      </c>
      <c r="O38" s="304" t="s">
        <v>657</v>
      </c>
      <c r="P38" s="304">
        <v>0</v>
      </c>
      <c r="Q38" s="304" t="s">
        <v>508</v>
      </c>
      <c r="R38" s="304" t="s">
        <v>657</v>
      </c>
      <c r="S38" s="304" t="s">
        <v>657</v>
      </c>
      <c r="T38" s="304">
        <v>0</v>
      </c>
      <c r="U38" s="304" t="s">
        <v>508</v>
      </c>
      <c r="V38" s="304" t="s">
        <v>657</v>
      </c>
      <c r="W38" s="304" t="s">
        <v>657</v>
      </c>
      <c r="X38" s="304">
        <v>0</v>
      </c>
      <c r="Y38" s="304" t="s">
        <v>508</v>
      </c>
      <c r="Z38" s="304" t="s">
        <v>657</v>
      </c>
      <c r="AA38" s="304" t="s">
        <v>657</v>
      </c>
      <c r="AB38" s="304">
        <v>0</v>
      </c>
      <c r="AC38" s="304" t="s">
        <v>508</v>
      </c>
      <c r="AD38" s="350" t="s">
        <v>657</v>
      </c>
      <c r="AE38" s="350" t="s">
        <v>657</v>
      </c>
      <c r="AF38" s="350">
        <v>0</v>
      </c>
      <c r="AG38" s="350">
        <v>0</v>
      </c>
    </row>
    <row r="39" spans="1:33" s="205" customFormat="1" x14ac:dyDescent="0.25">
      <c r="A39" s="211" t="s">
        <v>552</v>
      </c>
      <c r="B39" s="212" t="s">
        <v>650</v>
      </c>
      <c r="C39" s="304"/>
      <c r="D39" s="304"/>
      <c r="E39" s="304"/>
      <c r="F39" s="304"/>
      <c r="G39" s="304">
        <v>0</v>
      </c>
      <c r="H39" s="304">
        <v>0</v>
      </c>
      <c r="I39" s="304"/>
      <c r="J39" s="304">
        <v>0</v>
      </c>
      <c r="K39" s="304"/>
      <c r="L39" s="304">
        <v>0</v>
      </c>
      <c r="M39" s="304" t="s">
        <v>508</v>
      </c>
      <c r="N39" s="304" t="s">
        <v>657</v>
      </c>
      <c r="O39" s="304" t="s">
        <v>657</v>
      </c>
      <c r="P39" s="304">
        <v>0</v>
      </c>
      <c r="Q39" s="304" t="s">
        <v>508</v>
      </c>
      <c r="R39" s="304" t="s">
        <v>657</v>
      </c>
      <c r="S39" s="304" t="s">
        <v>657</v>
      </c>
      <c r="T39" s="304">
        <v>0</v>
      </c>
      <c r="U39" s="304" t="s">
        <v>508</v>
      </c>
      <c r="V39" s="304" t="s">
        <v>657</v>
      </c>
      <c r="W39" s="304" t="s">
        <v>657</v>
      </c>
      <c r="X39" s="304">
        <v>0</v>
      </c>
      <c r="Y39" s="304" t="s">
        <v>508</v>
      </c>
      <c r="Z39" s="304" t="s">
        <v>657</v>
      </c>
      <c r="AA39" s="304" t="s">
        <v>657</v>
      </c>
      <c r="AB39" s="304">
        <v>0</v>
      </c>
      <c r="AC39" s="304" t="s">
        <v>508</v>
      </c>
      <c r="AD39" s="350" t="s">
        <v>657</v>
      </c>
      <c r="AE39" s="350" t="s">
        <v>657</v>
      </c>
      <c r="AF39" s="350">
        <v>0</v>
      </c>
      <c r="AG39" s="350">
        <v>0</v>
      </c>
    </row>
    <row r="40" spans="1:33" s="205" customFormat="1" x14ac:dyDescent="0.25">
      <c r="A40" s="211" t="s">
        <v>554</v>
      </c>
      <c r="B40" s="212" t="s">
        <v>608</v>
      </c>
      <c r="C40" s="304"/>
      <c r="D40" s="304"/>
      <c r="E40" s="304"/>
      <c r="F40" s="304"/>
      <c r="G40" s="304">
        <v>0</v>
      </c>
      <c r="H40" s="304">
        <v>0</v>
      </c>
      <c r="I40" s="304"/>
      <c r="J40" s="304">
        <v>0</v>
      </c>
      <c r="K40" s="304"/>
      <c r="L40" s="304">
        <v>0</v>
      </c>
      <c r="M40" s="304" t="s">
        <v>508</v>
      </c>
      <c r="N40" s="304" t="s">
        <v>657</v>
      </c>
      <c r="O40" s="304" t="s">
        <v>657</v>
      </c>
      <c r="P40" s="304">
        <v>0</v>
      </c>
      <c r="Q40" s="304" t="s">
        <v>508</v>
      </c>
      <c r="R40" s="304" t="s">
        <v>657</v>
      </c>
      <c r="S40" s="304" t="s">
        <v>657</v>
      </c>
      <c r="T40" s="304">
        <v>0</v>
      </c>
      <c r="U40" s="304" t="s">
        <v>508</v>
      </c>
      <c r="V40" s="304" t="s">
        <v>657</v>
      </c>
      <c r="W40" s="304" t="s">
        <v>657</v>
      </c>
      <c r="X40" s="304">
        <v>0</v>
      </c>
      <c r="Y40" s="304" t="s">
        <v>508</v>
      </c>
      <c r="Z40" s="304" t="s">
        <v>657</v>
      </c>
      <c r="AA40" s="304" t="s">
        <v>657</v>
      </c>
      <c r="AB40" s="304">
        <v>0</v>
      </c>
      <c r="AC40" s="304" t="s">
        <v>508</v>
      </c>
      <c r="AD40" s="350" t="s">
        <v>657</v>
      </c>
      <c r="AE40" s="350" t="s">
        <v>657</v>
      </c>
      <c r="AF40" s="350">
        <v>0</v>
      </c>
      <c r="AG40" s="350">
        <v>0</v>
      </c>
    </row>
    <row r="41" spans="1:33" s="205" customFormat="1" x14ac:dyDescent="0.25">
      <c r="A41" s="211" t="s">
        <v>556</v>
      </c>
      <c r="B41" s="212" t="s">
        <v>609</v>
      </c>
      <c r="C41" s="304"/>
      <c r="D41" s="304"/>
      <c r="E41" s="304"/>
      <c r="F41" s="304"/>
      <c r="G41" s="304">
        <v>0</v>
      </c>
      <c r="H41" s="304">
        <v>0</v>
      </c>
      <c r="I41" s="304"/>
      <c r="J41" s="304">
        <v>0</v>
      </c>
      <c r="K41" s="304"/>
      <c r="L41" s="304">
        <v>0</v>
      </c>
      <c r="M41" s="304" t="s">
        <v>508</v>
      </c>
      <c r="N41" s="304" t="s">
        <v>657</v>
      </c>
      <c r="O41" s="304" t="s">
        <v>657</v>
      </c>
      <c r="P41" s="304">
        <v>0</v>
      </c>
      <c r="Q41" s="304" t="s">
        <v>508</v>
      </c>
      <c r="R41" s="304" t="s">
        <v>657</v>
      </c>
      <c r="S41" s="304" t="s">
        <v>657</v>
      </c>
      <c r="T41" s="304">
        <v>0</v>
      </c>
      <c r="U41" s="304" t="s">
        <v>508</v>
      </c>
      <c r="V41" s="304" t="s">
        <v>657</v>
      </c>
      <c r="W41" s="304" t="s">
        <v>657</v>
      </c>
      <c r="X41" s="304">
        <v>0</v>
      </c>
      <c r="Y41" s="304" t="s">
        <v>508</v>
      </c>
      <c r="Z41" s="304" t="s">
        <v>657</v>
      </c>
      <c r="AA41" s="304" t="s">
        <v>657</v>
      </c>
      <c r="AB41" s="304">
        <v>0</v>
      </c>
      <c r="AC41" s="304" t="s">
        <v>508</v>
      </c>
      <c r="AD41" s="350" t="s">
        <v>657</v>
      </c>
      <c r="AE41" s="350" t="s">
        <v>657</v>
      </c>
      <c r="AF41" s="350">
        <v>0</v>
      </c>
      <c r="AG41" s="350">
        <v>0</v>
      </c>
    </row>
    <row r="42" spans="1:33" s="205" customFormat="1" x14ac:dyDescent="0.25">
      <c r="A42" s="211" t="s">
        <v>557</v>
      </c>
      <c r="B42" s="212" t="s">
        <v>610</v>
      </c>
      <c r="C42" s="304"/>
      <c r="D42" s="304"/>
      <c r="E42" s="304"/>
      <c r="F42" s="304"/>
      <c r="G42" s="304">
        <v>0</v>
      </c>
      <c r="H42" s="304">
        <v>0</v>
      </c>
      <c r="I42" s="304"/>
      <c r="J42" s="304">
        <v>0</v>
      </c>
      <c r="K42" s="304"/>
      <c r="L42" s="304">
        <v>0</v>
      </c>
      <c r="M42" s="304" t="s">
        <v>508</v>
      </c>
      <c r="N42" s="304" t="s">
        <v>657</v>
      </c>
      <c r="O42" s="304" t="s">
        <v>657</v>
      </c>
      <c r="P42" s="304">
        <v>0</v>
      </c>
      <c r="Q42" s="304" t="s">
        <v>508</v>
      </c>
      <c r="R42" s="304" t="s">
        <v>657</v>
      </c>
      <c r="S42" s="304" t="s">
        <v>657</v>
      </c>
      <c r="T42" s="304">
        <v>0</v>
      </c>
      <c r="U42" s="304" t="s">
        <v>508</v>
      </c>
      <c r="V42" s="304" t="s">
        <v>657</v>
      </c>
      <c r="W42" s="304" t="s">
        <v>657</v>
      </c>
      <c r="X42" s="304">
        <v>0</v>
      </c>
      <c r="Y42" s="304" t="s">
        <v>508</v>
      </c>
      <c r="Z42" s="304" t="s">
        <v>657</v>
      </c>
      <c r="AA42" s="304" t="s">
        <v>657</v>
      </c>
      <c r="AB42" s="304">
        <v>0</v>
      </c>
      <c r="AC42" s="304" t="s">
        <v>508</v>
      </c>
      <c r="AD42" s="350" t="s">
        <v>657</v>
      </c>
      <c r="AE42" s="350" t="s">
        <v>657</v>
      </c>
      <c r="AF42" s="350">
        <v>0</v>
      </c>
      <c r="AG42" s="350">
        <v>0</v>
      </c>
    </row>
    <row r="43" spans="1:33" s="205" customFormat="1" x14ac:dyDescent="0.25">
      <c r="A43" s="211" t="s">
        <v>611</v>
      </c>
      <c r="B43" s="212" t="s">
        <v>612</v>
      </c>
      <c r="C43" s="304"/>
      <c r="D43" s="304"/>
      <c r="E43" s="304"/>
      <c r="F43" s="304"/>
      <c r="G43" s="304">
        <v>0</v>
      </c>
      <c r="H43" s="304">
        <v>0</v>
      </c>
      <c r="I43" s="304"/>
      <c r="J43" s="304">
        <v>0</v>
      </c>
      <c r="K43" s="304"/>
      <c r="L43" s="304">
        <v>0</v>
      </c>
      <c r="M43" s="304" t="s">
        <v>508</v>
      </c>
      <c r="N43" s="304" t="s">
        <v>657</v>
      </c>
      <c r="O43" s="304" t="s">
        <v>657</v>
      </c>
      <c r="P43" s="304">
        <v>0</v>
      </c>
      <c r="Q43" s="304" t="s">
        <v>508</v>
      </c>
      <c r="R43" s="304" t="s">
        <v>657</v>
      </c>
      <c r="S43" s="304" t="s">
        <v>657</v>
      </c>
      <c r="T43" s="304">
        <v>0</v>
      </c>
      <c r="U43" s="304" t="s">
        <v>508</v>
      </c>
      <c r="V43" s="304" t="s">
        <v>657</v>
      </c>
      <c r="W43" s="304" t="s">
        <v>657</v>
      </c>
      <c r="X43" s="304">
        <v>0</v>
      </c>
      <c r="Y43" s="304" t="s">
        <v>508</v>
      </c>
      <c r="Z43" s="304" t="s">
        <v>657</v>
      </c>
      <c r="AA43" s="304" t="s">
        <v>657</v>
      </c>
      <c r="AB43" s="304">
        <v>0</v>
      </c>
      <c r="AC43" s="304" t="s">
        <v>508</v>
      </c>
      <c r="AD43" s="350" t="s">
        <v>657</v>
      </c>
      <c r="AE43" s="350" t="s">
        <v>657</v>
      </c>
      <c r="AF43" s="350">
        <v>0</v>
      </c>
      <c r="AG43" s="350">
        <v>0</v>
      </c>
    </row>
    <row r="44" spans="1:33" s="205" customFormat="1" x14ac:dyDescent="0.25">
      <c r="A44" s="211" t="s">
        <v>613</v>
      </c>
      <c r="B44" s="212" t="s">
        <v>614</v>
      </c>
      <c r="C44" s="304"/>
      <c r="D44" s="304"/>
      <c r="E44" s="304"/>
      <c r="F44" s="304"/>
      <c r="G44" s="304">
        <v>0</v>
      </c>
      <c r="H44" s="304">
        <v>0</v>
      </c>
      <c r="I44" s="304"/>
      <c r="J44" s="304">
        <v>0</v>
      </c>
      <c r="K44" s="304"/>
      <c r="L44" s="304">
        <v>0</v>
      </c>
      <c r="M44" s="304" t="s">
        <v>508</v>
      </c>
      <c r="N44" s="304" t="s">
        <v>657</v>
      </c>
      <c r="O44" s="304" t="s">
        <v>657</v>
      </c>
      <c r="P44" s="304">
        <v>0</v>
      </c>
      <c r="Q44" s="304" t="s">
        <v>508</v>
      </c>
      <c r="R44" s="304" t="s">
        <v>657</v>
      </c>
      <c r="S44" s="304" t="s">
        <v>657</v>
      </c>
      <c r="T44" s="304">
        <v>0</v>
      </c>
      <c r="U44" s="304" t="s">
        <v>508</v>
      </c>
      <c r="V44" s="304" t="s">
        <v>657</v>
      </c>
      <c r="W44" s="304" t="s">
        <v>657</v>
      </c>
      <c r="X44" s="304">
        <v>0</v>
      </c>
      <c r="Y44" s="304" t="s">
        <v>508</v>
      </c>
      <c r="Z44" s="304" t="s">
        <v>657</v>
      </c>
      <c r="AA44" s="304" t="s">
        <v>657</v>
      </c>
      <c r="AB44" s="304">
        <v>0</v>
      </c>
      <c r="AC44" s="304" t="s">
        <v>508</v>
      </c>
      <c r="AD44" s="350" t="s">
        <v>657</v>
      </c>
      <c r="AE44" s="350" t="s">
        <v>657</v>
      </c>
      <c r="AF44" s="350">
        <v>0</v>
      </c>
      <c r="AG44" s="350">
        <v>0</v>
      </c>
    </row>
    <row r="45" spans="1:33" s="205" customFormat="1" x14ac:dyDescent="0.25">
      <c r="A45" s="211" t="s">
        <v>615</v>
      </c>
      <c r="B45" s="212" t="s">
        <v>616</v>
      </c>
      <c r="C45" s="304"/>
      <c r="D45" s="304"/>
      <c r="E45" s="304"/>
      <c r="F45" s="304"/>
      <c r="G45" s="304">
        <v>0</v>
      </c>
      <c r="H45" s="304">
        <v>0</v>
      </c>
      <c r="I45" s="304"/>
      <c r="J45" s="304">
        <v>0</v>
      </c>
      <c r="K45" s="304"/>
      <c r="L45" s="304">
        <v>0</v>
      </c>
      <c r="M45" s="304" t="s">
        <v>508</v>
      </c>
      <c r="N45" s="304" t="s">
        <v>657</v>
      </c>
      <c r="O45" s="304" t="s">
        <v>657</v>
      </c>
      <c r="P45" s="304">
        <v>0</v>
      </c>
      <c r="Q45" s="304" t="s">
        <v>508</v>
      </c>
      <c r="R45" s="304" t="s">
        <v>657</v>
      </c>
      <c r="S45" s="304" t="s">
        <v>657</v>
      </c>
      <c r="T45" s="304">
        <v>0</v>
      </c>
      <c r="U45" s="304" t="s">
        <v>508</v>
      </c>
      <c r="V45" s="304" t="s">
        <v>657</v>
      </c>
      <c r="W45" s="304" t="s">
        <v>657</v>
      </c>
      <c r="X45" s="304">
        <v>0</v>
      </c>
      <c r="Y45" s="304" t="s">
        <v>508</v>
      </c>
      <c r="Z45" s="304" t="s">
        <v>657</v>
      </c>
      <c r="AA45" s="304" t="s">
        <v>657</v>
      </c>
      <c r="AB45" s="304">
        <v>0</v>
      </c>
      <c r="AC45" s="304" t="s">
        <v>508</v>
      </c>
      <c r="AD45" s="350" t="s">
        <v>657</v>
      </c>
      <c r="AE45" s="350" t="s">
        <v>657</v>
      </c>
      <c r="AF45" s="350">
        <v>0</v>
      </c>
      <c r="AG45" s="350">
        <v>0</v>
      </c>
    </row>
    <row r="46" spans="1:33" s="205" customFormat="1" x14ac:dyDescent="0.25">
      <c r="A46" s="211" t="s">
        <v>617</v>
      </c>
      <c r="B46" s="212" t="s">
        <v>618</v>
      </c>
      <c r="C46" s="304"/>
      <c r="D46" s="304"/>
      <c r="E46" s="304"/>
      <c r="F46" s="304"/>
      <c r="G46" s="304">
        <v>0</v>
      </c>
      <c r="H46" s="304">
        <v>0</v>
      </c>
      <c r="I46" s="304"/>
      <c r="J46" s="304">
        <v>0</v>
      </c>
      <c r="K46" s="304"/>
      <c r="L46" s="304">
        <v>0</v>
      </c>
      <c r="M46" s="304" t="s">
        <v>508</v>
      </c>
      <c r="N46" s="304" t="s">
        <v>657</v>
      </c>
      <c r="O46" s="304" t="s">
        <v>657</v>
      </c>
      <c r="P46" s="304">
        <v>0</v>
      </c>
      <c r="Q46" s="304" t="s">
        <v>508</v>
      </c>
      <c r="R46" s="304" t="s">
        <v>657</v>
      </c>
      <c r="S46" s="304" t="s">
        <v>657</v>
      </c>
      <c r="T46" s="304">
        <v>0</v>
      </c>
      <c r="U46" s="304" t="s">
        <v>508</v>
      </c>
      <c r="V46" s="304" t="s">
        <v>657</v>
      </c>
      <c r="W46" s="304" t="s">
        <v>657</v>
      </c>
      <c r="X46" s="304">
        <v>0</v>
      </c>
      <c r="Y46" s="304" t="s">
        <v>508</v>
      </c>
      <c r="Z46" s="304" t="s">
        <v>657</v>
      </c>
      <c r="AA46" s="304" t="s">
        <v>657</v>
      </c>
      <c r="AB46" s="304">
        <v>0</v>
      </c>
      <c r="AC46" s="304" t="s">
        <v>508</v>
      </c>
      <c r="AD46" s="350" t="s">
        <v>657</v>
      </c>
      <c r="AE46" s="350" t="s">
        <v>657</v>
      </c>
      <c r="AF46" s="350">
        <v>0</v>
      </c>
      <c r="AG46" s="350">
        <v>0</v>
      </c>
    </row>
    <row r="47" spans="1:33" s="205" customFormat="1" x14ac:dyDescent="0.25">
      <c r="A47" s="209" t="s">
        <v>62</v>
      </c>
      <c r="B47" s="210" t="s">
        <v>146</v>
      </c>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50"/>
      <c r="AE47" s="350"/>
      <c r="AF47" s="350"/>
      <c r="AG47" s="350"/>
    </row>
    <row r="48" spans="1:33" s="205" customFormat="1" x14ac:dyDescent="0.25">
      <c r="A48" s="211" t="s">
        <v>558</v>
      </c>
      <c r="B48" s="213" t="s">
        <v>607</v>
      </c>
      <c r="C48" s="304"/>
      <c r="D48" s="304"/>
      <c r="E48" s="304"/>
      <c r="F48" s="304"/>
      <c r="G48" s="304">
        <v>0</v>
      </c>
      <c r="H48" s="304">
        <v>0</v>
      </c>
      <c r="I48" s="304"/>
      <c r="J48" s="304">
        <v>0</v>
      </c>
      <c r="K48" s="304"/>
      <c r="L48" s="304">
        <v>0</v>
      </c>
      <c r="M48" s="304"/>
      <c r="N48" s="304" t="s">
        <v>657</v>
      </c>
      <c r="O48" s="304"/>
      <c r="P48" s="304">
        <v>0</v>
      </c>
      <c r="Q48" s="304"/>
      <c r="R48" s="304" t="s">
        <v>657</v>
      </c>
      <c r="S48" s="304"/>
      <c r="T48" s="304">
        <v>0</v>
      </c>
      <c r="U48" s="304"/>
      <c r="V48" s="304" t="s">
        <v>657</v>
      </c>
      <c r="W48" s="304"/>
      <c r="X48" s="304">
        <v>0</v>
      </c>
      <c r="Y48" s="304"/>
      <c r="Z48" s="304" t="s">
        <v>657</v>
      </c>
      <c r="AA48" s="304"/>
      <c r="AB48" s="304">
        <v>0</v>
      </c>
      <c r="AC48" s="304"/>
      <c r="AD48" s="350" t="s">
        <v>657</v>
      </c>
      <c r="AE48" s="350"/>
      <c r="AF48" s="350">
        <v>0</v>
      </c>
      <c r="AG48" s="350">
        <v>0</v>
      </c>
    </row>
    <row r="49" spans="1:33" s="205" customFormat="1" ht="31.5" x14ac:dyDescent="0.25">
      <c r="A49" s="211" t="s">
        <v>559</v>
      </c>
      <c r="B49" s="213" t="s">
        <v>605</v>
      </c>
      <c r="C49" s="304"/>
      <c r="D49" s="304"/>
      <c r="E49" s="304"/>
      <c r="F49" s="304"/>
      <c r="G49" s="304">
        <v>0</v>
      </c>
      <c r="H49" s="304">
        <v>0</v>
      </c>
      <c r="I49" s="304"/>
      <c r="J49" s="304">
        <v>0</v>
      </c>
      <c r="K49" s="304"/>
      <c r="L49" s="304">
        <v>0</v>
      </c>
      <c r="M49" s="304"/>
      <c r="N49" s="304" t="s">
        <v>657</v>
      </c>
      <c r="O49" s="304"/>
      <c r="P49" s="304">
        <v>0</v>
      </c>
      <c r="Q49" s="304"/>
      <c r="R49" s="304" t="s">
        <v>657</v>
      </c>
      <c r="S49" s="304"/>
      <c r="T49" s="304">
        <v>0</v>
      </c>
      <c r="U49" s="304"/>
      <c r="V49" s="304" t="s">
        <v>657</v>
      </c>
      <c r="W49" s="304"/>
      <c r="X49" s="304">
        <v>0</v>
      </c>
      <c r="Y49" s="304"/>
      <c r="Z49" s="304" t="s">
        <v>657</v>
      </c>
      <c r="AA49" s="304"/>
      <c r="AB49" s="304">
        <v>0</v>
      </c>
      <c r="AC49" s="304"/>
      <c r="AD49" s="350" t="s">
        <v>657</v>
      </c>
      <c r="AE49" s="350"/>
      <c r="AF49" s="350">
        <v>0</v>
      </c>
      <c r="AG49" s="350">
        <v>0</v>
      </c>
    </row>
    <row r="50" spans="1:33" s="205" customFormat="1" x14ac:dyDescent="0.25">
      <c r="A50" s="211" t="s">
        <v>560</v>
      </c>
      <c r="B50" s="212" t="s">
        <v>145</v>
      </c>
      <c r="C50" s="304"/>
      <c r="D50" s="304"/>
      <c r="E50" s="304"/>
      <c r="F50" s="304"/>
      <c r="G50" s="304">
        <v>0</v>
      </c>
      <c r="H50" s="304">
        <v>0</v>
      </c>
      <c r="I50" s="304"/>
      <c r="J50" s="304">
        <v>0</v>
      </c>
      <c r="K50" s="304"/>
      <c r="L50" s="304">
        <v>0</v>
      </c>
      <c r="M50" s="304"/>
      <c r="N50" s="304" t="s">
        <v>657</v>
      </c>
      <c r="O50" s="304"/>
      <c r="P50" s="304">
        <v>0</v>
      </c>
      <c r="Q50" s="304"/>
      <c r="R50" s="304" t="s">
        <v>657</v>
      </c>
      <c r="S50" s="304"/>
      <c r="T50" s="304">
        <v>0</v>
      </c>
      <c r="U50" s="304"/>
      <c r="V50" s="304" t="s">
        <v>657</v>
      </c>
      <c r="W50" s="304"/>
      <c r="X50" s="304">
        <v>0</v>
      </c>
      <c r="Y50" s="304"/>
      <c r="Z50" s="304" t="s">
        <v>657</v>
      </c>
      <c r="AA50" s="304"/>
      <c r="AB50" s="304">
        <v>0</v>
      </c>
      <c r="AC50" s="304"/>
      <c r="AD50" s="350" t="s">
        <v>657</v>
      </c>
      <c r="AE50" s="350"/>
      <c r="AF50" s="350">
        <v>0</v>
      </c>
      <c r="AG50" s="350">
        <v>0</v>
      </c>
    </row>
    <row r="51" spans="1:33" s="205" customFormat="1" ht="31.5" x14ac:dyDescent="0.25">
      <c r="A51" s="211" t="s">
        <v>561</v>
      </c>
      <c r="B51" s="212" t="s">
        <v>553</v>
      </c>
      <c r="C51" s="304"/>
      <c r="D51" s="304"/>
      <c r="E51" s="304"/>
      <c r="F51" s="304"/>
      <c r="G51" s="304">
        <v>0</v>
      </c>
      <c r="H51" s="304">
        <v>0</v>
      </c>
      <c r="I51" s="304"/>
      <c r="J51" s="304">
        <v>0</v>
      </c>
      <c r="K51" s="304"/>
      <c r="L51" s="304">
        <v>0</v>
      </c>
      <c r="M51" s="304"/>
      <c r="N51" s="304" t="s">
        <v>657</v>
      </c>
      <c r="O51" s="304"/>
      <c r="P51" s="304">
        <v>0</v>
      </c>
      <c r="Q51" s="304"/>
      <c r="R51" s="304" t="s">
        <v>657</v>
      </c>
      <c r="S51" s="304"/>
      <c r="T51" s="304">
        <v>0</v>
      </c>
      <c r="U51" s="304"/>
      <c r="V51" s="304" t="s">
        <v>657</v>
      </c>
      <c r="W51" s="304"/>
      <c r="X51" s="304">
        <v>0</v>
      </c>
      <c r="Y51" s="304"/>
      <c r="Z51" s="304" t="s">
        <v>657</v>
      </c>
      <c r="AA51" s="304"/>
      <c r="AB51" s="304">
        <v>0</v>
      </c>
      <c r="AC51" s="304"/>
      <c r="AD51" s="350" t="s">
        <v>657</v>
      </c>
      <c r="AE51" s="350"/>
      <c r="AF51" s="350">
        <v>0</v>
      </c>
      <c r="AG51" s="350">
        <v>0</v>
      </c>
    </row>
    <row r="52" spans="1:33" s="205" customFormat="1" ht="31.5" x14ac:dyDescent="0.25">
      <c r="A52" s="211" t="s">
        <v>562</v>
      </c>
      <c r="B52" s="212" t="s">
        <v>555</v>
      </c>
      <c r="C52" s="304"/>
      <c r="D52" s="304"/>
      <c r="E52" s="304"/>
      <c r="F52" s="304"/>
      <c r="G52" s="304">
        <v>0</v>
      </c>
      <c r="H52" s="304">
        <v>0</v>
      </c>
      <c r="I52" s="304"/>
      <c r="J52" s="304">
        <v>0</v>
      </c>
      <c r="K52" s="304"/>
      <c r="L52" s="304">
        <v>0</v>
      </c>
      <c r="M52" s="304"/>
      <c r="N52" s="304" t="s">
        <v>657</v>
      </c>
      <c r="O52" s="304"/>
      <c r="P52" s="304">
        <v>0</v>
      </c>
      <c r="Q52" s="304"/>
      <c r="R52" s="304" t="s">
        <v>657</v>
      </c>
      <c r="S52" s="304"/>
      <c r="T52" s="304">
        <v>0</v>
      </c>
      <c r="U52" s="304"/>
      <c r="V52" s="304" t="s">
        <v>657</v>
      </c>
      <c r="W52" s="304"/>
      <c r="X52" s="304">
        <v>0</v>
      </c>
      <c r="Y52" s="304"/>
      <c r="Z52" s="304" t="s">
        <v>657</v>
      </c>
      <c r="AA52" s="304"/>
      <c r="AB52" s="304">
        <v>0</v>
      </c>
      <c r="AC52" s="304"/>
      <c r="AD52" s="350" t="s">
        <v>657</v>
      </c>
      <c r="AE52" s="350"/>
      <c r="AF52" s="350">
        <v>0</v>
      </c>
      <c r="AG52" s="350">
        <v>0</v>
      </c>
    </row>
    <row r="53" spans="1:33" s="205" customFormat="1" x14ac:dyDescent="0.25">
      <c r="A53" s="211" t="s">
        <v>563</v>
      </c>
      <c r="B53" s="212" t="s">
        <v>144</v>
      </c>
      <c r="C53" s="304"/>
      <c r="D53" s="304"/>
      <c r="E53" s="304"/>
      <c r="F53" s="304"/>
      <c r="G53" s="304">
        <v>0</v>
      </c>
      <c r="H53" s="304">
        <v>0</v>
      </c>
      <c r="I53" s="304"/>
      <c r="J53" s="304">
        <v>0</v>
      </c>
      <c r="K53" s="304"/>
      <c r="L53" s="304">
        <v>0</v>
      </c>
      <c r="M53" s="304"/>
      <c r="N53" s="304" t="s">
        <v>657</v>
      </c>
      <c r="O53" s="304"/>
      <c r="P53" s="304">
        <v>0</v>
      </c>
      <c r="Q53" s="304"/>
      <c r="R53" s="304" t="s">
        <v>657</v>
      </c>
      <c r="S53" s="304"/>
      <c r="T53" s="304">
        <v>0</v>
      </c>
      <c r="U53" s="304"/>
      <c r="V53" s="304" t="s">
        <v>657</v>
      </c>
      <c r="W53" s="304"/>
      <c r="X53" s="304">
        <v>0</v>
      </c>
      <c r="Y53" s="304"/>
      <c r="Z53" s="304" t="s">
        <v>657</v>
      </c>
      <c r="AA53" s="304"/>
      <c r="AB53" s="304">
        <v>0</v>
      </c>
      <c r="AC53" s="304"/>
      <c r="AD53" s="350" t="s">
        <v>657</v>
      </c>
      <c r="AE53" s="350"/>
      <c r="AF53" s="350">
        <v>0</v>
      </c>
      <c r="AG53" s="350">
        <v>0</v>
      </c>
    </row>
    <row r="54" spans="1:33" s="205" customFormat="1" x14ac:dyDescent="0.25">
      <c r="A54" s="211" t="s">
        <v>564</v>
      </c>
      <c r="B54" s="212" t="s">
        <v>608</v>
      </c>
      <c r="C54" s="304"/>
      <c r="D54" s="304"/>
      <c r="E54" s="304"/>
      <c r="F54" s="304"/>
      <c r="G54" s="304">
        <v>0</v>
      </c>
      <c r="H54" s="304">
        <v>0</v>
      </c>
      <c r="I54" s="304"/>
      <c r="J54" s="304">
        <v>0</v>
      </c>
      <c r="K54" s="304"/>
      <c r="L54" s="304">
        <v>0</v>
      </c>
      <c r="M54" s="304"/>
      <c r="N54" s="304" t="s">
        <v>657</v>
      </c>
      <c r="O54" s="304"/>
      <c r="P54" s="304">
        <v>0</v>
      </c>
      <c r="Q54" s="304"/>
      <c r="R54" s="304" t="s">
        <v>657</v>
      </c>
      <c r="S54" s="304"/>
      <c r="T54" s="304">
        <v>0</v>
      </c>
      <c r="U54" s="304"/>
      <c r="V54" s="304" t="s">
        <v>657</v>
      </c>
      <c r="W54" s="304"/>
      <c r="X54" s="304">
        <v>0</v>
      </c>
      <c r="Y54" s="304"/>
      <c r="Z54" s="304" t="s">
        <v>657</v>
      </c>
      <c r="AA54" s="304"/>
      <c r="AB54" s="304">
        <v>0</v>
      </c>
      <c r="AC54" s="304"/>
      <c r="AD54" s="350" t="s">
        <v>657</v>
      </c>
      <c r="AE54" s="350"/>
      <c r="AF54" s="350">
        <v>0</v>
      </c>
      <c r="AG54" s="350">
        <v>0</v>
      </c>
    </row>
    <row r="55" spans="1:33" s="205" customFormat="1" x14ac:dyDescent="0.25">
      <c r="A55" s="211" t="s">
        <v>619</v>
      </c>
      <c r="B55" s="212" t="s">
        <v>609</v>
      </c>
      <c r="C55" s="304"/>
      <c r="D55" s="304"/>
      <c r="E55" s="304"/>
      <c r="F55" s="304"/>
      <c r="G55" s="304">
        <v>0</v>
      </c>
      <c r="H55" s="304">
        <v>0</v>
      </c>
      <c r="I55" s="304"/>
      <c r="J55" s="304">
        <v>0</v>
      </c>
      <c r="K55" s="304"/>
      <c r="L55" s="304">
        <v>0</v>
      </c>
      <c r="M55" s="304"/>
      <c r="N55" s="304" t="s">
        <v>657</v>
      </c>
      <c r="O55" s="304"/>
      <c r="P55" s="304">
        <v>0</v>
      </c>
      <c r="Q55" s="304"/>
      <c r="R55" s="304" t="s">
        <v>657</v>
      </c>
      <c r="S55" s="304"/>
      <c r="T55" s="304">
        <v>0</v>
      </c>
      <c r="U55" s="304"/>
      <c r="V55" s="304" t="s">
        <v>657</v>
      </c>
      <c r="W55" s="304"/>
      <c r="X55" s="304">
        <v>0</v>
      </c>
      <c r="Y55" s="304"/>
      <c r="Z55" s="304" t="s">
        <v>657</v>
      </c>
      <c r="AA55" s="304"/>
      <c r="AB55" s="304">
        <v>0</v>
      </c>
      <c r="AC55" s="304"/>
      <c r="AD55" s="350" t="s">
        <v>657</v>
      </c>
      <c r="AE55" s="350"/>
      <c r="AF55" s="350">
        <v>0</v>
      </c>
      <c r="AG55" s="350">
        <v>0</v>
      </c>
    </row>
    <row r="56" spans="1:33" s="205" customFormat="1" x14ac:dyDescent="0.25">
      <c r="A56" s="211" t="s">
        <v>620</v>
      </c>
      <c r="B56" s="212" t="s">
        <v>610</v>
      </c>
      <c r="C56" s="304"/>
      <c r="D56" s="304"/>
      <c r="E56" s="304"/>
      <c r="F56" s="304"/>
      <c r="G56" s="304">
        <v>0</v>
      </c>
      <c r="H56" s="304">
        <v>0</v>
      </c>
      <c r="I56" s="304"/>
      <c r="J56" s="304">
        <v>0</v>
      </c>
      <c r="K56" s="304"/>
      <c r="L56" s="304">
        <v>0</v>
      </c>
      <c r="M56" s="304"/>
      <c r="N56" s="304" t="s">
        <v>657</v>
      </c>
      <c r="O56" s="304"/>
      <c r="P56" s="304">
        <v>0</v>
      </c>
      <c r="Q56" s="304"/>
      <c r="R56" s="304" t="s">
        <v>657</v>
      </c>
      <c r="S56" s="304"/>
      <c r="T56" s="304">
        <v>0</v>
      </c>
      <c r="U56" s="304"/>
      <c r="V56" s="304" t="s">
        <v>657</v>
      </c>
      <c r="W56" s="304"/>
      <c r="X56" s="304">
        <v>0</v>
      </c>
      <c r="Y56" s="304"/>
      <c r="Z56" s="304" t="s">
        <v>657</v>
      </c>
      <c r="AA56" s="304"/>
      <c r="AB56" s="304">
        <v>0</v>
      </c>
      <c r="AC56" s="304"/>
      <c r="AD56" s="350" t="s">
        <v>657</v>
      </c>
      <c r="AE56" s="350"/>
      <c r="AF56" s="350">
        <v>0</v>
      </c>
      <c r="AG56" s="350">
        <v>0</v>
      </c>
    </row>
    <row r="57" spans="1:33" s="205" customFormat="1" x14ac:dyDescent="0.25">
      <c r="A57" s="211" t="s">
        <v>621</v>
      </c>
      <c r="B57" s="212" t="s">
        <v>612</v>
      </c>
      <c r="C57" s="304"/>
      <c r="D57" s="304"/>
      <c r="E57" s="304"/>
      <c r="F57" s="304"/>
      <c r="G57" s="304">
        <v>0</v>
      </c>
      <c r="H57" s="304">
        <v>0</v>
      </c>
      <c r="I57" s="304"/>
      <c r="J57" s="304">
        <v>0</v>
      </c>
      <c r="K57" s="304"/>
      <c r="L57" s="304">
        <v>0</v>
      </c>
      <c r="M57" s="304"/>
      <c r="N57" s="304" t="s">
        <v>657</v>
      </c>
      <c r="O57" s="304"/>
      <c r="P57" s="304">
        <v>0</v>
      </c>
      <c r="Q57" s="304"/>
      <c r="R57" s="304" t="s">
        <v>657</v>
      </c>
      <c r="S57" s="304"/>
      <c r="T57" s="304">
        <v>0</v>
      </c>
      <c r="U57" s="304"/>
      <c r="V57" s="304" t="s">
        <v>657</v>
      </c>
      <c r="W57" s="304"/>
      <c r="X57" s="304">
        <v>0</v>
      </c>
      <c r="Y57" s="304"/>
      <c r="Z57" s="304" t="s">
        <v>657</v>
      </c>
      <c r="AA57" s="304"/>
      <c r="AB57" s="304">
        <v>0</v>
      </c>
      <c r="AC57" s="304"/>
      <c r="AD57" s="350" t="s">
        <v>657</v>
      </c>
      <c r="AE57" s="350"/>
      <c r="AF57" s="350">
        <v>0</v>
      </c>
      <c r="AG57" s="350">
        <v>0</v>
      </c>
    </row>
    <row r="58" spans="1:33" s="205" customFormat="1" x14ac:dyDescent="0.25">
      <c r="A58" s="211" t="s">
        <v>622</v>
      </c>
      <c r="B58" s="212" t="s">
        <v>614</v>
      </c>
      <c r="C58" s="304"/>
      <c r="D58" s="304"/>
      <c r="E58" s="304"/>
      <c r="F58" s="304"/>
      <c r="G58" s="304">
        <v>10</v>
      </c>
      <c r="H58" s="304">
        <v>0</v>
      </c>
      <c r="I58" s="304"/>
      <c r="J58" s="304">
        <v>0</v>
      </c>
      <c r="K58" s="304"/>
      <c r="L58" s="304">
        <v>0</v>
      </c>
      <c r="M58" s="304"/>
      <c r="N58" s="304" t="s">
        <v>657</v>
      </c>
      <c r="O58" s="304"/>
      <c r="P58" s="304">
        <v>0</v>
      </c>
      <c r="Q58" s="304"/>
      <c r="R58" s="304" t="s">
        <v>657</v>
      </c>
      <c r="S58" s="304"/>
      <c r="T58" s="304">
        <v>0</v>
      </c>
      <c r="U58" s="304"/>
      <c r="V58" s="304" t="s">
        <v>657</v>
      </c>
      <c r="W58" s="304"/>
      <c r="X58" s="304">
        <v>0</v>
      </c>
      <c r="Y58" s="304"/>
      <c r="Z58" s="304" t="s">
        <v>657</v>
      </c>
      <c r="AA58" s="304"/>
      <c r="AB58" s="304">
        <v>0</v>
      </c>
      <c r="AC58" s="304"/>
      <c r="AD58" s="350" t="s">
        <v>657</v>
      </c>
      <c r="AE58" s="350"/>
      <c r="AF58" s="350">
        <v>0</v>
      </c>
      <c r="AG58" s="350">
        <v>0</v>
      </c>
    </row>
    <row r="59" spans="1:33" s="205" customFormat="1" x14ac:dyDescent="0.25">
      <c r="A59" s="211" t="s">
        <v>623</v>
      </c>
      <c r="B59" s="212" t="s">
        <v>616</v>
      </c>
      <c r="C59" s="304"/>
      <c r="D59" s="304"/>
      <c r="E59" s="304"/>
      <c r="F59" s="304"/>
      <c r="G59" s="304">
        <v>0</v>
      </c>
      <c r="H59" s="304">
        <v>0</v>
      </c>
      <c r="I59" s="304"/>
      <c r="J59" s="304">
        <v>0</v>
      </c>
      <c r="K59" s="304"/>
      <c r="L59" s="304">
        <v>0</v>
      </c>
      <c r="M59" s="304"/>
      <c r="N59" s="304" t="s">
        <v>657</v>
      </c>
      <c r="O59" s="304"/>
      <c r="P59" s="304">
        <v>0</v>
      </c>
      <c r="Q59" s="304"/>
      <c r="R59" s="304" t="s">
        <v>657</v>
      </c>
      <c r="S59" s="304"/>
      <c r="T59" s="304">
        <v>0</v>
      </c>
      <c r="U59" s="304"/>
      <c r="V59" s="304" t="s">
        <v>657</v>
      </c>
      <c r="W59" s="304"/>
      <c r="X59" s="304">
        <v>0</v>
      </c>
      <c r="Y59" s="304"/>
      <c r="Z59" s="304" t="s">
        <v>657</v>
      </c>
      <c r="AA59" s="304"/>
      <c r="AB59" s="304">
        <v>0</v>
      </c>
      <c r="AC59" s="304"/>
      <c r="AD59" s="350" t="s">
        <v>657</v>
      </c>
      <c r="AE59" s="350"/>
      <c r="AF59" s="350">
        <v>0</v>
      </c>
      <c r="AG59" s="350">
        <v>0</v>
      </c>
    </row>
    <row r="60" spans="1:33" s="205" customFormat="1" x14ac:dyDescent="0.25">
      <c r="A60" s="211" t="s">
        <v>624</v>
      </c>
      <c r="B60" s="212" t="s">
        <v>618</v>
      </c>
      <c r="C60" s="304"/>
      <c r="D60" s="304"/>
      <c r="E60" s="304"/>
      <c r="F60" s="304"/>
      <c r="G60" s="304">
        <v>0</v>
      </c>
      <c r="H60" s="304">
        <v>0</v>
      </c>
      <c r="I60" s="304"/>
      <c r="J60" s="304">
        <v>0</v>
      </c>
      <c r="K60" s="304"/>
      <c r="L60" s="304">
        <v>0</v>
      </c>
      <c r="M60" s="304"/>
      <c r="N60" s="304" t="s">
        <v>657</v>
      </c>
      <c r="O60" s="304"/>
      <c r="P60" s="304">
        <v>0</v>
      </c>
      <c r="Q60" s="304"/>
      <c r="R60" s="304" t="s">
        <v>657</v>
      </c>
      <c r="S60" s="304"/>
      <c r="T60" s="304">
        <v>0</v>
      </c>
      <c r="U60" s="304"/>
      <c r="V60" s="304" t="s">
        <v>657</v>
      </c>
      <c r="W60" s="304"/>
      <c r="X60" s="304">
        <v>0</v>
      </c>
      <c r="Y60" s="304"/>
      <c r="Z60" s="304" t="s">
        <v>657</v>
      </c>
      <c r="AA60" s="304"/>
      <c r="AB60" s="304">
        <v>0</v>
      </c>
      <c r="AC60" s="304"/>
      <c r="AD60" s="350" t="s">
        <v>657</v>
      </c>
      <c r="AE60" s="350"/>
      <c r="AF60" s="350">
        <v>0</v>
      </c>
      <c r="AG60" s="350">
        <v>0</v>
      </c>
    </row>
    <row r="61" spans="1:33" s="205" customFormat="1" ht="35.25" customHeight="1" x14ac:dyDescent="0.25">
      <c r="A61" s="209" t="s">
        <v>60</v>
      </c>
      <c r="B61" s="210" t="s">
        <v>143</v>
      </c>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50"/>
      <c r="AE61" s="350"/>
      <c r="AF61" s="350">
        <v>0</v>
      </c>
      <c r="AG61" s="350">
        <v>0</v>
      </c>
    </row>
    <row r="62" spans="1:33" s="205" customFormat="1" x14ac:dyDescent="0.25">
      <c r="A62" s="211" t="s">
        <v>565</v>
      </c>
      <c r="B62" s="212" t="s">
        <v>142</v>
      </c>
      <c r="C62" s="304">
        <v>26.137788147127345</v>
      </c>
      <c r="D62" s="304">
        <v>21.569402010000001</v>
      </c>
      <c r="E62" s="304"/>
      <c r="F62" s="304"/>
      <c r="G62" s="304">
        <v>21.569402010000001</v>
      </c>
      <c r="H62" s="304">
        <v>0</v>
      </c>
      <c r="I62" s="304"/>
      <c r="J62" s="304">
        <v>0</v>
      </c>
      <c r="K62" s="304"/>
      <c r="L62" s="304">
        <v>0</v>
      </c>
      <c r="M62" s="304"/>
      <c r="N62" s="304" t="s">
        <v>657</v>
      </c>
      <c r="O62" s="304"/>
      <c r="P62" s="304">
        <v>0</v>
      </c>
      <c r="Q62" s="304"/>
      <c r="R62" s="304" t="s">
        <v>657</v>
      </c>
      <c r="S62" s="304"/>
      <c r="T62" s="304">
        <v>0</v>
      </c>
      <c r="U62" s="304"/>
      <c r="V62" s="304" t="s">
        <v>657</v>
      </c>
      <c r="W62" s="304"/>
      <c r="X62" s="304">
        <v>0</v>
      </c>
      <c r="Y62" s="304"/>
      <c r="Z62" s="304" t="s">
        <v>657</v>
      </c>
      <c r="AA62" s="304"/>
      <c r="AB62" s="304">
        <v>0</v>
      </c>
      <c r="AC62" s="304"/>
      <c r="AD62" s="350" t="s">
        <v>657</v>
      </c>
      <c r="AE62" s="350"/>
      <c r="AF62" s="350">
        <v>0</v>
      </c>
      <c r="AG62" s="350">
        <v>0</v>
      </c>
    </row>
    <row r="63" spans="1:33" s="205" customFormat="1" x14ac:dyDescent="0.25">
      <c r="A63" s="211" t="s">
        <v>566</v>
      </c>
      <c r="B63" s="212" t="s">
        <v>140</v>
      </c>
      <c r="C63" s="304"/>
      <c r="D63" s="304"/>
      <c r="E63" s="304"/>
      <c r="F63" s="304"/>
      <c r="G63" s="304">
        <v>0</v>
      </c>
      <c r="H63" s="304">
        <v>0</v>
      </c>
      <c r="I63" s="304"/>
      <c r="J63" s="304">
        <v>0</v>
      </c>
      <c r="K63" s="304"/>
      <c r="L63" s="304">
        <v>0</v>
      </c>
      <c r="M63" s="304"/>
      <c r="N63" s="304" t="s">
        <v>657</v>
      </c>
      <c r="O63" s="304"/>
      <c r="P63" s="304">
        <v>0</v>
      </c>
      <c r="Q63" s="304"/>
      <c r="R63" s="304" t="s">
        <v>657</v>
      </c>
      <c r="S63" s="304"/>
      <c r="T63" s="304">
        <v>0</v>
      </c>
      <c r="U63" s="304"/>
      <c r="V63" s="304" t="s">
        <v>657</v>
      </c>
      <c r="W63" s="304"/>
      <c r="X63" s="304">
        <v>0</v>
      </c>
      <c r="Y63" s="304"/>
      <c r="Z63" s="304" t="s">
        <v>657</v>
      </c>
      <c r="AA63" s="304"/>
      <c r="AB63" s="304">
        <v>0</v>
      </c>
      <c r="AC63" s="304"/>
      <c r="AD63" s="350" t="s">
        <v>657</v>
      </c>
      <c r="AE63" s="350"/>
      <c r="AF63" s="350">
        <v>0</v>
      </c>
      <c r="AG63" s="350">
        <v>0</v>
      </c>
    </row>
    <row r="64" spans="1:33" s="205" customFormat="1" x14ac:dyDescent="0.25">
      <c r="A64" s="211" t="s">
        <v>567</v>
      </c>
      <c r="B64" s="213" t="s">
        <v>139</v>
      </c>
      <c r="C64" s="304"/>
      <c r="D64" s="304"/>
      <c r="E64" s="304"/>
      <c r="F64" s="304"/>
      <c r="G64" s="304">
        <v>0</v>
      </c>
      <c r="H64" s="304">
        <v>0</v>
      </c>
      <c r="I64" s="304"/>
      <c r="J64" s="304">
        <v>0</v>
      </c>
      <c r="K64" s="304"/>
      <c r="L64" s="304">
        <v>0</v>
      </c>
      <c r="M64" s="304"/>
      <c r="N64" s="304" t="s">
        <v>657</v>
      </c>
      <c r="O64" s="304"/>
      <c r="P64" s="304">
        <v>0</v>
      </c>
      <c r="Q64" s="304"/>
      <c r="R64" s="304" t="s">
        <v>657</v>
      </c>
      <c r="S64" s="304"/>
      <c r="T64" s="304">
        <v>0</v>
      </c>
      <c r="U64" s="304"/>
      <c r="V64" s="304" t="s">
        <v>657</v>
      </c>
      <c r="W64" s="304"/>
      <c r="X64" s="304">
        <v>0</v>
      </c>
      <c r="Y64" s="304"/>
      <c r="Z64" s="304" t="s">
        <v>657</v>
      </c>
      <c r="AA64" s="304"/>
      <c r="AB64" s="304">
        <v>0</v>
      </c>
      <c r="AC64" s="304"/>
      <c r="AD64" s="350" t="s">
        <v>657</v>
      </c>
      <c r="AE64" s="350"/>
      <c r="AF64" s="350">
        <v>0</v>
      </c>
      <c r="AG64" s="350">
        <v>0</v>
      </c>
    </row>
    <row r="65" spans="1:33" s="205" customFormat="1" x14ac:dyDescent="0.25">
      <c r="A65" s="211" t="s">
        <v>568</v>
      </c>
      <c r="B65" s="213" t="s">
        <v>138</v>
      </c>
      <c r="C65" s="304"/>
      <c r="D65" s="304"/>
      <c r="E65" s="304"/>
      <c r="F65" s="304"/>
      <c r="G65" s="304">
        <v>0</v>
      </c>
      <c r="H65" s="304">
        <v>0</v>
      </c>
      <c r="I65" s="304"/>
      <c r="J65" s="304">
        <v>0</v>
      </c>
      <c r="K65" s="304"/>
      <c r="L65" s="304">
        <v>0</v>
      </c>
      <c r="M65" s="304"/>
      <c r="N65" s="304" t="s">
        <v>657</v>
      </c>
      <c r="O65" s="304"/>
      <c r="P65" s="304">
        <v>0</v>
      </c>
      <c r="Q65" s="304"/>
      <c r="R65" s="304" t="s">
        <v>657</v>
      </c>
      <c r="S65" s="304"/>
      <c r="T65" s="304">
        <v>0</v>
      </c>
      <c r="U65" s="304"/>
      <c r="V65" s="304" t="s">
        <v>657</v>
      </c>
      <c r="W65" s="304"/>
      <c r="X65" s="304">
        <v>0</v>
      </c>
      <c r="Y65" s="304"/>
      <c r="Z65" s="304" t="s">
        <v>657</v>
      </c>
      <c r="AA65" s="304"/>
      <c r="AB65" s="304">
        <v>0</v>
      </c>
      <c r="AC65" s="304"/>
      <c r="AD65" s="350" t="s">
        <v>657</v>
      </c>
      <c r="AE65" s="350"/>
      <c r="AF65" s="350">
        <v>0</v>
      </c>
      <c r="AG65" s="350">
        <v>0</v>
      </c>
    </row>
    <row r="66" spans="1:33" s="205" customFormat="1" x14ac:dyDescent="0.25">
      <c r="A66" s="211" t="s">
        <v>569</v>
      </c>
      <c r="B66" s="213" t="s">
        <v>137</v>
      </c>
      <c r="C66" s="304"/>
      <c r="D66" s="304"/>
      <c r="E66" s="304"/>
      <c r="F66" s="304"/>
      <c r="G66" s="304">
        <v>0</v>
      </c>
      <c r="H66" s="304">
        <v>0</v>
      </c>
      <c r="I66" s="304"/>
      <c r="J66" s="304">
        <v>0</v>
      </c>
      <c r="K66" s="304"/>
      <c r="L66" s="304">
        <v>0</v>
      </c>
      <c r="M66" s="304"/>
      <c r="N66" s="304" t="s">
        <v>657</v>
      </c>
      <c r="O66" s="304"/>
      <c r="P66" s="304">
        <v>0</v>
      </c>
      <c r="Q66" s="304"/>
      <c r="R66" s="304" t="s">
        <v>657</v>
      </c>
      <c r="S66" s="304"/>
      <c r="T66" s="304">
        <v>0</v>
      </c>
      <c r="U66" s="304"/>
      <c r="V66" s="304" t="s">
        <v>657</v>
      </c>
      <c r="W66" s="304"/>
      <c r="X66" s="304">
        <v>0</v>
      </c>
      <c r="Y66" s="304"/>
      <c r="Z66" s="304" t="s">
        <v>657</v>
      </c>
      <c r="AA66" s="304"/>
      <c r="AB66" s="304">
        <v>0</v>
      </c>
      <c r="AC66" s="304"/>
      <c r="AD66" s="350" t="s">
        <v>657</v>
      </c>
      <c r="AE66" s="350"/>
      <c r="AF66" s="350">
        <v>0</v>
      </c>
      <c r="AG66" s="350">
        <v>0</v>
      </c>
    </row>
    <row r="67" spans="1:33" s="205" customFormat="1" x14ac:dyDescent="0.25">
      <c r="A67" s="211" t="s">
        <v>570</v>
      </c>
      <c r="B67" s="213" t="s">
        <v>625</v>
      </c>
      <c r="C67" s="304"/>
      <c r="D67" s="304"/>
      <c r="E67" s="304"/>
      <c r="F67" s="304"/>
      <c r="G67" s="304">
        <v>0</v>
      </c>
      <c r="H67" s="304">
        <v>0</v>
      </c>
      <c r="I67" s="304"/>
      <c r="J67" s="304">
        <v>0</v>
      </c>
      <c r="K67" s="304"/>
      <c r="L67" s="304">
        <v>0</v>
      </c>
      <c r="M67" s="304"/>
      <c r="N67" s="304" t="s">
        <v>657</v>
      </c>
      <c r="O67" s="304"/>
      <c r="P67" s="304">
        <v>0</v>
      </c>
      <c r="Q67" s="304"/>
      <c r="R67" s="304" t="s">
        <v>657</v>
      </c>
      <c r="S67" s="304"/>
      <c r="T67" s="304">
        <v>0</v>
      </c>
      <c r="U67" s="304"/>
      <c r="V67" s="304" t="s">
        <v>657</v>
      </c>
      <c r="W67" s="304"/>
      <c r="X67" s="304">
        <v>0</v>
      </c>
      <c r="Y67" s="304"/>
      <c r="Z67" s="304" t="s">
        <v>657</v>
      </c>
      <c r="AA67" s="304"/>
      <c r="AB67" s="304">
        <v>0</v>
      </c>
      <c r="AC67" s="304"/>
      <c r="AD67" s="350" t="s">
        <v>657</v>
      </c>
      <c r="AE67" s="350"/>
      <c r="AF67" s="350">
        <v>0</v>
      </c>
      <c r="AG67" s="350">
        <v>0</v>
      </c>
    </row>
    <row r="68" spans="1:33" s="205" customFormat="1" x14ac:dyDescent="0.25">
      <c r="A68" s="211" t="s">
        <v>626</v>
      </c>
      <c r="B68" s="213" t="s">
        <v>627</v>
      </c>
      <c r="C68" s="304"/>
      <c r="D68" s="304"/>
      <c r="E68" s="304"/>
      <c r="F68" s="304"/>
      <c r="G68" s="304">
        <v>0</v>
      </c>
      <c r="H68" s="304">
        <v>0</v>
      </c>
      <c r="I68" s="304"/>
      <c r="J68" s="304">
        <v>0</v>
      </c>
      <c r="K68" s="304"/>
      <c r="L68" s="304">
        <v>0</v>
      </c>
      <c r="M68" s="304"/>
      <c r="N68" s="304" t="s">
        <v>657</v>
      </c>
      <c r="O68" s="304"/>
      <c r="P68" s="304">
        <v>0</v>
      </c>
      <c r="Q68" s="304"/>
      <c r="R68" s="304" t="s">
        <v>657</v>
      </c>
      <c r="S68" s="304"/>
      <c r="T68" s="304">
        <v>0</v>
      </c>
      <c r="U68" s="304"/>
      <c r="V68" s="304" t="s">
        <v>657</v>
      </c>
      <c r="W68" s="304"/>
      <c r="X68" s="304">
        <v>0</v>
      </c>
      <c r="Y68" s="304"/>
      <c r="Z68" s="304" t="s">
        <v>657</v>
      </c>
      <c r="AA68" s="304"/>
      <c r="AB68" s="304">
        <v>0</v>
      </c>
      <c r="AC68" s="304"/>
      <c r="AD68" s="350" t="s">
        <v>657</v>
      </c>
      <c r="AE68" s="350"/>
      <c r="AF68" s="350">
        <v>0</v>
      </c>
      <c r="AG68" s="350">
        <v>0</v>
      </c>
    </row>
    <row r="69" spans="1:33" s="205" customFormat="1" x14ac:dyDescent="0.25">
      <c r="A69" s="211" t="s">
        <v>628</v>
      </c>
      <c r="B69" s="213" t="s">
        <v>629</v>
      </c>
      <c r="C69" s="304"/>
      <c r="D69" s="304"/>
      <c r="E69" s="304"/>
      <c r="F69" s="304"/>
      <c r="G69" s="304">
        <v>0</v>
      </c>
      <c r="H69" s="304">
        <v>0</v>
      </c>
      <c r="I69" s="304"/>
      <c r="J69" s="304">
        <v>0</v>
      </c>
      <c r="K69" s="304"/>
      <c r="L69" s="304">
        <v>0</v>
      </c>
      <c r="M69" s="304"/>
      <c r="N69" s="304" t="s">
        <v>657</v>
      </c>
      <c r="O69" s="304"/>
      <c r="P69" s="304">
        <v>0</v>
      </c>
      <c r="Q69" s="304"/>
      <c r="R69" s="304" t="s">
        <v>657</v>
      </c>
      <c r="S69" s="304"/>
      <c r="T69" s="304">
        <v>0</v>
      </c>
      <c r="U69" s="304"/>
      <c r="V69" s="304" t="s">
        <v>657</v>
      </c>
      <c r="W69" s="304"/>
      <c r="X69" s="304">
        <v>0</v>
      </c>
      <c r="Y69" s="304"/>
      <c r="Z69" s="304" t="s">
        <v>657</v>
      </c>
      <c r="AA69" s="304"/>
      <c r="AB69" s="304">
        <v>0</v>
      </c>
      <c r="AC69" s="304"/>
      <c r="AD69" s="350" t="s">
        <v>657</v>
      </c>
      <c r="AE69" s="350"/>
      <c r="AF69" s="350">
        <v>0</v>
      </c>
      <c r="AG69" s="350">
        <v>0</v>
      </c>
    </row>
    <row r="70" spans="1:33" s="205" customFormat="1" x14ac:dyDescent="0.25">
      <c r="A70" s="211" t="s">
        <v>630</v>
      </c>
      <c r="B70" s="213" t="s">
        <v>631</v>
      </c>
      <c r="C70" s="304"/>
      <c r="D70" s="304"/>
      <c r="E70" s="304"/>
      <c r="F70" s="304"/>
      <c r="G70" s="304">
        <v>0</v>
      </c>
      <c r="H70" s="304">
        <v>0</v>
      </c>
      <c r="I70" s="304"/>
      <c r="J70" s="304">
        <v>0</v>
      </c>
      <c r="K70" s="304"/>
      <c r="L70" s="304">
        <v>0</v>
      </c>
      <c r="M70" s="304"/>
      <c r="N70" s="304" t="s">
        <v>657</v>
      </c>
      <c r="O70" s="304"/>
      <c r="P70" s="304">
        <v>0</v>
      </c>
      <c r="Q70" s="304"/>
      <c r="R70" s="304" t="s">
        <v>657</v>
      </c>
      <c r="S70" s="304"/>
      <c r="T70" s="304">
        <v>0</v>
      </c>
      <c r="U70" s="304"/>
      <c r="V70" s="304" t="s">
        <v>657</v>
      </c>
      <c r="W70" s="304"/>
      <c r="X70" s="304">
        <v>0</v>
      </c>
      <c r="Y70" s="304"/>
      <c r="Z70" s="304" t="s">
        <v>657</v>
      </c>
      <c r="AA70" s="304"/>
      <c r="AB70" s="304">
        <v>0</v>
      </c>
      <c r="AC70" s="304"/>
      <c r="AD70" s="350" t="s">
        <v>657</v>
      </c>
      <c r="AE70" s="350"/>
      <c r="AF70" s="350">
        <v>0</v>
      </c>
      <c r="AG70" s="350">
        <v>0</v>
      </c>
    </row>
    <row r="71" spans="1:33" s="205" customFormat="1" x14ac:dyDescent="0.25">
      <c r="A71" s="211" t="s">
        <v>632</v>
      </c>
      <c r="B71" s="213" t="s">
        <v>633</v>
      </c>
      <c r="C71" s="304"/>
      <c r="D71" s="304"/>
      <c r="E71" s="304"/>
      <c r="F71" s="304"/>
      <c r="G71" s="304">
        <v>10</v>
      </c>
      <c r="H71" s="304">
        <v>0</v>
      </c>
      <c r="I71" s="304"/>
      <c r="J71" s="304">
        <v>0</v>
      </c>
      <c r="K71" s="304"/>
      <c r="L71" s="304">
        <v>0</v>
      </c>
      <c r="M71" s="304"/>
      <c r="N71" s="304" t="s">
        <v>657</v>
      </c>
      <c r="O71" s="304"/>
      <c r="P71" s="304">
        <v>0</v>
      </c>
      <c r="Q71" s="304"/>
      <c r="R71" s="304" t="s">
        <v>657</v>
      </c>
      <c r="S71" s="304"/>
      <c r="T71" s="304">
        <v>0</v>
      </c>
      <c r="U71" s="304"/>
      <c r="V71" s="304" t="s">
        <v>657</v>
      </c>
      <c r="W71" s="304"/>
      <c r="X71" s="304">
        <v>0</v>
      </c>
      <c r="Y71" s="304"/>
      <c r="Z71" s="304" t="s">
        <v>657</v>
      </c>
      <c r="AA71" s="304"/>
      <c r="AB71" s="304">
        <v>0</v>
      </c>
      <c r="AC71" s="304"/>
      <c r="AD71" s="350" t="s">
        <v>657</v>
      </c>
      <c r="AE71" s="350"/>
      <c r="AF71" s="350">
        <v>0</v>
      </c>
      <c r="AG71" s="350">
        <v>0</v>
      </c>
    </row>
    <row r="72" spans="1:33" s="205" customFormat="1" x14ac:dyDescent="0.25">
      <c r="A72" s="211" t="s">
        <v>634</v>
      </c>
      <c r="B72" s="213" t="s">
        <v>635</v>
      </c>
      <c r="C72" s="304"/>
      <c r="D72" s="304"/>
      <c r="E72" s="304"/>
      <c r="F72" s="304"/>
      <c r="G72" s="304">
        <v>0</v>
      </c>
      <c r="H72" s="304">
        <v>0</v>
      </c>
      <c r="I72" s="304"/>
      <c r="J72" s="304">
        <v>0</v>
      </c>
      <c r="K72" s="304"/>
      <c r="L72" s="304">
        <v>0</v>
      </c>
      <c r="M72" s="304"/>
      <c r="N72" s="304" t="s">
        <v>657</v>
      </c>
      <c r="O72" s="304"/>
      <c r="P72" s="304">
        <v>0</v>
      </c>
      <c r="Q72" s="304"/>
      <c r="R72" s="304" t="s">
        <v>657</v>
      </c>
      <c r="S72" s="304"/>
      <c r="T72" s="304">
        <v>0</v>
      </c>
      <c r="U72" s="304"/>
      <c r="V72" s="304" t="s">
        <v>657</v>
      </c>
      <c r="W72" s="304"/>
      <c r="X72" s="304">
        <v>0</v>
      </c>
      <c r="Y72" s="304"/>
      <c r="Z72" s="304" t="s">
        <v>657</v>
      </c>
      <c r="AA72" s="304"/>
      <c r="AB72" s="304">
        <v>0</v>
      </c>
      <c r="AC72" s="304"/>
      <c r="AD72" s="350" t="s">
        <v>657</v>
      </c>
      <c r="AE72" s="350"/>
      <c r="AF72" s="350">
        <v>0</v>
      </c>
      <c r="AG72" s="350">
        <v>0</v>
      </c>
    </row>
    <row r="73" spans="1:33" s="205" customFormat="1" x14ac:dyDescent="0.25">
      <c r="A73" s="211" t="s">
        <v>636</v>
      </c>
      <c r="B73" s="213" t="s">
        <v>637</v>
      </c>
      <c r="C73" s="304"/>
      <c r="D73" s="304"/>
      <c r="E73" s="304"/>
      <c r="F73" s="304"/>
      <c r="G73" s="304">
        <v>0</v>
      </c>
      <c r="H73" s="304">
        <v>0</v>
      </c>
      <c r="I73" s="304"/>
      <c r="J73" s="304">
        <v>0</v>
      </c>
      <c r="K73" s="304"/>
      <c r="L73" s="304">
        <v>0</v>
      </c>
      <c r="M73" s="304"/>
      <c r="N73" s="304" t="s">
        <v>657</v>
      </c>
      <c r="O73" s="304"/>
      <c r="P73" s="304">
        <v>0</v>
      </c>
      <c r="Q73" s="304"/>
      <c r="R73" s="304" t="s">
        <v>657</v>
      </c>
      <c r="S73" s="304"/>
      <c r="T73" s="304">
        <v>0</v>
      </c>
      <c r="U73" s="304"/>
      <c r="V73" s="304" t="s">
        <v>657</v>
      </c>
      <c r="W73" s="304"/>
      <c r="X73" s="304">
        <v>0</v>
      </c>
      <c r="Y73" s="304"/>
      <c r="Z73" s="304" t="s">
        <v>657</v>
      </c>
      <c r="AA73" s="304"/>
      <c r="AB73" s="304">
        <v>0</v>
      </c>
      <c r="AC73" s="304"/>
      <c r="AD73" s="350" t="s">
        <v>657</v>
      </c>
      <c r="AE73" s="350"/>
      <c r="AF73" s="350">
        <v>0</v>
      </c>
      <c r="AG73" s="350">
        <v>0</v>
      </c>
    </row>
    <row r="74" spans="1:33" s="205" customFormat="1" ht="36.75" customHeight="1" x14ac:dyDescent="0.25">
      <c r="A74" s="209" t="s">
        <v>59</v>
      </c>
      <c r="B74" s="214" t="s">
        <v>194</v>
      </c>
      <c r="C74" s="304"/>
      <c r="D74" s="304"/>
      <c r="E74" s="304"/>
      <c r="F74" s="304"/>
      <c r="G74" s="304">
        <v>0</v>
      </c>
      <c r="H74" s="304">
        <v>0</v>
      </c>
      <c r="I74" s="304"/>
      <c r="J74" s="304">
        <v>0</v>
      </c>
      <c r="K74" s="304"/>
      <c r="L74" s="304">
        <v>0</v>
      </c>
      <c r="M74" s="304"/>
      <c r="N74" s="304" t="s">
        <v>657</v>
      </c>
      <c r="O74" s="304"/>
      <c r="P74" s="304">
        <v>0</v>
      </c>
      <c r="Q74" s="304"/>
      <c r="R74" s="304" t="s">
        <v>657</v>
      </c>
      <c r="S74" s="304"/>
      <c r="T74" s="304">
        <v>0</v>
      </c>
      <c r="U74" s="304"/>
      <c r="V74" s="304" t="s">
        <v>657</v>
      </c>
      <c r="W74" s="304"/>
      <c r="X74" s="304">
        <v>0</v>
      </c>
      <c r="Y74" s="304"/>
      <c r="Z74" s="304" t="s">
        <v>657</v>
      </c>
      <c r="AA74" s="304"/>
      <c r="AB74" s="304">
        <v>0</v>
      </c>
      <c r="AC74" s="304"/>
      <c r="AD74" s="350" t="s">
        <v>657</v>
      </c>
      <c r="AE74" s="350"/>
      <c r="AF74" s="350">
        <v>0</v>
      </c>
      <c r="AG74" s="350">
        <v>0</v>
      </c>
    </row>
    <row r="75" spans="1:33" s="205" customFormat="1" x14ac:dyDescent="0.25">
      <c r="A75" s="209" t="s">
        <v>57</v>
      </c>
      <c r="B75" s="210" t="s">
        <v>141</v>
      </c>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50"/>
      <c r="AE75" s="350"/>
      <c r="AF75" s="350"/>
      <c r="AG75" s="350"/>
    </row>
    <row r="76" spans="1:33" s="205" customFormat="1" x14ac:dyDescent="0.25">
      <c r="A76" s="211" t="s">
        <v>571</v>
      </c>
      <c r="B76" s="213" t="s">
        <v>607</v>
      </c>
      <c r="C76" s="304"/>
      <c r="D76" s="304"/>
      <c r="E76" s="304"/>
      <c r="F76" s="304"/>
      <c r="G76" s="304">
        <v>0</v>
      </c>
      <c r="H76" s="304">
        <v>0</v>
      </c>
      <c r="I76" s="304"/>
      <c r="J76" s="304">
        <v>0</v>
      </c>
      <c r="K76" s="304"/>
      <c r="L76" s="304">
        <v>0</v>
      </c>
      <c r="M76" s="304"/>
      <c r="N76" s="304" t="s">
        <v>657</v>
      </c>
      <c r="O76" s="304"/>
      <c r="P76" s="304">
        <v>0</v>
      </c>
      <c r="Q76" s="304"/>
      <c r="R76" s="304" t="s">
        <v>657</v>
      </c>
      <c r="S76" s="304"/>
      <c r="T76" s="304">
        <v>0</v>
      </c>
      <c r="U76" s="304"/>
      <c r="V76" s="304" t="s">
        <v>657</v>
      </c>
      <c r="W76" s="304"/>
      <c r="X76" s="304">
        <v>0</v>
      </c>
      <c r="Y76" s="304"/>
      <c r="Z76" s="304" t="s">
        <v>657</v>
      </c>
      <c r="AA76" s="304"/>
      <c r="AB76" s="304">
        <v>0</v>
      </c>
      <c r="AC76" s="304"/>
      <c r="AD76" s="350" t="s">
        <v>657</v>
      </c>
      <c r="AE76" s="350"/>
      <c r="AF76" s="350">
        <v>0</v>
      </c>
      <c r="AG76" s="350">
        <v>0</v>
      </c>
    </row>
    <row r="77" spans="1:33" s="205" customFormat="1" ht="31.5" x14ac:dyDescent="0.25">
      <c r="A77" s="211" t="s">
        <v>572</v>
      </c>
      <c r="B77" s="213" t="s">
        <v>605</v>
      </c>
      <c r="C77" s="304"/>
      <c r="D77" s="304"/>
      <c r="E77" s="304"/>
      <c r="F77" s="304"/>
      <c r="G77" s="304">
        <v>0</v>
      </c>
      <c r="H77" s="304">
        <v>0</v>
      </c>
      <c r="I77" s="304"/>
      <c r="J77" s="304">
        <v>0</v>
      </c>
      <c r="K77" s="304"/>
      <c r="L77" s="304">
        <v>0</v>
      </c>
      <c r="M77" s="304"/>
      <c r="N77" s="304" t="s">
        <v>657</v>
      </c>
      <c r="O77" s="304"/>
      <c r="P77" s="304">
        <v>0</v>
      </c>
      <c r="Q77" s="304"/>
      <c r="R77" s="304" t="s">
        <v>657</v>
      </c>
      <c r="S77" s="304"/>
      <c r="T77" s="304">
        <v>0</v>
      </c>
      <c r="U77" s="304"/>
      <c r="V77" s="304" t="s">
        <v>657</v>
      </c>
      <c r="W77" s="304"/>
      <c r="X77" s="304">
        <v>0</v>
      </c>
      <c r="Y77" s="304"/>
      <c r="Z77" s="304" t="s">
        <v>657</v>
      </c>
      <c r="AA77" s="304"/>
      <c r="AB77" s="304">
        <v>0</v>
      </c>
      <c r="AC77" s="304"/>
      <c r="AD77" s="350" t="s">
        <v>657</v>
      </c>
      <c r="AE77" s="350"/>
      <c r="AF77" s="350">
        <v>0</v>
      </c>
      <c r="AG77" s="350">
        <v>0</v>
      </c>
    </row>
    <row r="78" spans="1:33" s="205" customFormat="1" x14ac:dyDescent="0.25">
      <c r="A78" s="211" t="s">
        <v>573</v>
      </c>
      <c r="B78" s="212" t="s">
        <v>145</v>
      </c>
      <c r="C78" s="304"/>
      <c r="D78" s="304"/>
      <c r="E78" s="304"/>
      <c r="F78" s="304"/>
      <c r="G78" s="304">
        <v>0</v>
      </c>
      <c r="H78" s="304">
        <v>0</v>
      </c>
      <c r="I78" s="304"/>
      <c r="J78" s="304">
        <v>0</v>
      </c>
      <c r="K78" s="304"/>
      <c r="L78" s="304">
        <v>0</v>
      </c>
      <c r="M78" s="304"/>
      <c r="N78" s="304" t="s">
        <v>657</v>
      </c>
      <c r="O78" s="304"/>
      <c r="P78" s="304">
        <v>0</v>
      </c>
      <c r="Q78" s="304"/>
      <c r="R78" s="304" t="s">
        <v>657</v>
      </c>
      <c r="S78" s="304"/>
      <c r="T78" s="304">
        <v>0</v>
      </c>
      <c r="U78" s="304"/>
      <c r="V78" s="304" t="s">
        <v>657</v>
      </c>
      <c r="W78" s="304"/>
      <c r="X78" s="304">
        <v>0</v>
      </c>
      <c r="Y78" s="304"/>
      <c r="Z78" s="304" t="s">
        <v>657</v>
      </c>
      <c r="AA78" s="304"/>
      <c r="AB78" s="304">
        <v>0</v>
      </c>
      <c r="AC78" s="304"/>
      <c r="AD78" s="350" t="s">
        <v>657</v>
      </c>
      <c r="AE78" s="350"/>
      <c r="AF78" s="350">
        <v>0</v>
      </c>
      <c r="AG78" s="350">
        <v>0</v>
      </c>
    </row>
    <row r="79" spans="1:33" s="205" customFormat="1" x14ac:dyDescent="0.25">
      <c r="A79" s="211" t="s">
        <v>574</v>
      </c>
      <c r="B79" s="212" t="s">
        <v>606</v>
      </c>
      <c r="C79" s="307"/>
      <c r="D79" s="305"/>
      <c r="E79" s="306"/>
      <c r="F79" s="306"/>
      <c r="G79" s="304">
        <v>0</v>
      </c>
      <c r="H79" s="304">
        <v>0</v>
      </c>
      <c r="I79" s="306"/>
      <c r="J79" s="304">
        <v>0</v>
      </c>
      <c r="K79" s="305"/>
      <c r="L79" s="304">
        <v>0</v>
      </c>
      <c r="M79" s="305"/>
      <c r="N79" s="304" t="s">
        <v>657</v>
      </c>
      <c r="O79" s="305"/>
      <c r="P79" s="304">
        <v>0</v>
      </c>
      <c r="Q79" s="305"/>
      <c r="R79" s="304" t="s">
        <v>657</v>
      </c>
      <c r="S79" s="305"/>
      <c r="T79" s="304">
        <v>0</v>
      </c>
      <c r="U79" s="305"/>
      <c r="V79" s="304" t="s">
        <v>657</v>
      </c>
      <c r="W79" s="305"/>
      <c r="X79" s="304">
        <v>0</v>
      </c>
      <c r="Y79" s="305"/>
      <c r="Z79" s="304" t="s">
        <v>657</v>
      </c>
      <c r="AA79" s="305"/>
      <c r="AB79" s="304">
        <v>0</v>
      </c>
      <c r="AC79" s="304"/>
      <c r="AD79" s="350" t="s">
        <v>657</v>
      </c>
      <c r="AE79" s="350"/>
      <c r="AF79" s="350">
        <v>0</v>
      </c>
      <c r="AG79" s="350">
        <v>0</v>
      </c>
    </row>
    <row r="80" spans="1:33" s="205" customFormat="1" x14ac:dyDescent="0.25">
      <c r="A80" s="211" t="s">
        <v>575</v>
      </c>
      <c r="B80" s="212" t="s">
        <v>608</v>
      </c>
      <c r="C80" s="307"/>
      <c r="D80" s="305"/>
      <c r="E80" s="306"/>
      <c r="F80" s="306"/>
      <c r="G80" s="304">
        <v>0</v>
      </c>
      <c r="H80" s="304">
        <v>0</v>
      </c>
      <c r="I80" s="306"/>
      <c r="J80" s="304">
        <v>0</v>
      </c>
      <c r="K80" s="305"/>
      <c r="L80" s="304">
        <v>0</v>
      </c>
      <c r="M80" s="305"/>
      <c r="N80" s="304" t="s">
        <v>657</v>
      </c>
      <c r="O80" s="305"/>
      <c r="P80" s="304">
        <v>0</v>
      </c>
      <c r="Q80" s="305"/>
      <c r="R80" s="304" t="s">
        <v>657</v>
      </c>
      <c r="S80" s="305"/>
      <c r="T80" s="304">
        <v>0</v>
      </c>
      <c r="U80" s="305"/>
      <c r="V80" s="304" t="s">
        <v>657</v>
      </c>
      <c r="W80" s="305"/>
      <c r="X80" s="304">
        <v>0</v>
      </c>
      <c r="Y80" s="305"/>
      <c r="Z80" s="304" t="s">
        <v>657</v>
      </c>
      <c r="AA80" s="305"/>
      <c r="AB80" s="304">
        <v>0</v>
      </c>
      <c r="AC80" s="304"/>
      <c r="AD80" s="350" t="s">
        <v>657</v>
      </c>
      <c r="AE80" s="350"/>
      <c r="AF80" s="350">
        <v>0</v>
      </c>
      <c r="AG80" s="350">
        <v>0</v>
      </c>
    </row>
    <row r="81" spans="1:33" s="205" customFormat="1" x14ac:dyDescent="0.25">
      <c r="A81" s="211" t="s">
        <v>638</v>
      </c>
      <c r="B81" s="212" t="s">
        <v>609</v>
      </c>
      <c r="C81" s="307"/>
      <c r="D81" s="305"/>
      <c r="E81" s="306"/>
      <c r="F81" s="306"/>
      <c r="G81" s="304">
        <v>0</v>
      </c>
      <c r="H81" s="304">
        <v>0</v>
      </c>
      <c r="I81" s="306"/>
      <c r="J81" s="304">
        <v>0</v>
      </c>
      <c r="K81" s="305"/>
      <c r="L81" s="304">
        <v>0</v>
      </c>
      <c r="M81" s="305"/>
      <c r="N81" s="304" t="s">
        <v>657</v>
      </c>
      <c r="O81" s="305"/>
      <c r="P81" s="304">
        <v>0</v>
      </c>
      <c r="Q81" s="305"/>
      <c r="R81" s="304" t="s">
        <v>657</v>
      </c>
      <c r="S81" s="305"/>
      <c r="T81" s="304">
        <v>0</v>
      </c>
      <c r="U81" s="305"/>
      <c r="V81" s="304" t="s">
        <v>657</v>
      </c>
      <c r="W81" s="305"/>
      <c r="X81" s="304">
        <v>0</v>
      </c>
      <c r="Y81" s="305"/>
      <c r="Z81" s="304" t="s">
        <v>657</v>
      </c>
      <c r="AA81" s="305"/>
      <c r="AB81" s="304">
        <v>0</v>
      </c>
      <c r="AC81" s="304"/>
      <c r="AD81" s="350" t="s">
        <v>657</v>
      </c>
      <c r="AE81" s="350"/>
      <c r="AF81" s="350">
        <v>0</v>
      </c>
      <c r="AG81" s="350">
        <v>0</v>
      </c>
    </row>
    <row r="82" spans="1:33" s="205" customFormat="1" x14ac:dyDescent="0.25">
      <c r="A82" s="211" t="s">
        <v>639</v>
      </c>
      <c r="B82" s="212" t="s">
        <v>610</v>
      </c>
      <c r="C82" s="307"/>
      <c r="D82" s="305"/>
      <c r="E82" s="306"/>
      <c r="F82" s="306"/>
      <c r="G82" s="304">
        <v>0</v>
      </c>
      <c r="H82" s="304">
        <v>0</v>
      </c>
      <c r="I82" s="306"/>
      <c r="J82" s="304">
        <v>0</v>
      </c>
      <c r="K82" s="305"/>
      <c r="L82" s="304">
        <v>0</v>
      </c>
      <c r="M82" s="305"/>
      <c r="N82" s="304" t="s">
        <v>657</v>
      </c>
      <c r="O82" s="305"/>
      <c r="P82" s="304">
        <v>0</v>
      </c>
      <c r="Q82" s="305"/>
      <c r="R82" s="304" t="s">
        <v>657</v>
      </c>
      <c r="S82" s="305"/>
      <c r="T82" s="304">
        <v>0</v>
      </c>
      <c r="U82" s="305"/>
      <c r="V82" s="304" t="s">
        <v>657</v>
      </c>
      <c r="W82" s="305"/>
      <c r="X82" s="304">
        <v>0</v>
      </c>
      <c r="Y82" s="305"/>
      <c r="Z82" s="304" t="s">
        <v>657</v>
      </c>
      <c r="AA82" s="305"/>
      <c r="AB82" s="304">
        <v>0</v>
      </c>
      <c r="AC82" s="304"/>
      <c r="AD82" s="350" t="s">
        <v>657</v>
      </c>
      <c r="AE82" s="350"/>
      <c r="AF82" s="350">
        <v>0</v>
      </c>
      <c r="AG82" s="350">
        <v>0</v>
      </c>
    </row>
    <row r="83" spans="1:33" s="205" customFormat="1" x14ac:dyDescent="0.25">
      <c r="A83" s="211" t="s">
        <v>640</v>
      </c>
      <c r="B83" s="212" t="s">
        <v>612</v>
      </c>
      <c r="C83" s="307"/>
      <c r="D83" s="305"/>
      <c r="E83" s="306"/>
      <c r="F83" s="306"/>
      <c r="G83" s="304">
        <v>0</v>
      </c>
      <c r="H83" s="304">
        <v>0</v>
      </c>
      <c r="I83" s="306"/>
      <c r="J83" s="304">
        <v>0</v>
      </c>
      <c r="K83" s="305"/>
      <c r="L83" s="304">
        <v>0</v>
      </c>
      <c r="M83" s="305"/>
      <c r="N83" s="304" t="s">
        <v>657</v>
      </c>
      <c r="O83" s="305"/>
      <c r="P83" s="304">
        <v>0</v>
      </c>
      <c r="Q83" s="305"/>
      <c r="R83" s="304" t="s">
        <v>657</v>
      </c>
      <c r="S83" s="305"/>
      <c r="T83" s="304">
        <v>0</v>
      </c>
      <c r="U83" s="305"/>
      <c r="V83" s="304" t="s">
        <v>657</v>
      </c>
      <c r="W83" s="305"/>
      <c r="X83" s="304">
        <v>0</v>
      </c>
      <c r="Y83" s="305"/>
      <c r="Z83" s="304" t="s">
        <v>657</v>
      </c>
      <c r="AA83" s="305"/>
      <c r="AB83" s="304">
        <v>0</v>
      </c>
      <c r="AC83" s="304"/>
      <c r="AD83" s="350" t="s">
        <v>657</v>
      </c>
      <c r="AE83" s="350"/>
      <c r="AF83" s="350">
        <v>0</v>
      </c>
      <c r="AG83" s="350">
        <v>0</v>
      </c>
    </row>
    <row r="84" spans="1:33" s="205" customFormat="1" x14ac:dyDescent="0.25">
      <c r="A84" s="211" t="s">
        <v>641</v>
      </c>
      <c r="B84" s="212" t="s">
        <v>614</v>
      </c>
      <c r="C84" s="307"/>
      <c r="D84" s="305"/>
      <c r="E84" s="306"/>
      <c r="F84" s="306"/>
      <c r="G84" s="304">
        <v>0</v>
      </c>
      <c r="H84" s="304">
        <v>0</v>
      </c>
      <c r="I84" s="306"/>
      <c r="J84" s="304">
        <v>0</v>
      </c>
      <c r="K84" s="305"/>
      <c r="L84" s="304">
        <v>0</v>
      </c>
      <c r="M84" s="305"/>
      <c r="N84" s="304" t="s">
        <v>657</v>
      </c>
      <c r="O84" s="305"/>
      <c r="P84" s="304">
        <v>0</v>
      </c>
      <c r="Q84" s="305"/>
      <c r="R84" s="304" t="s">
        <v>657</v>
      </c>
      <c r="S84" s="305"/>
      <c r="T84" s="304">
        <v>0</v>
      </c>
      <c r="U84" s="305"/>
      <c r="V84" s="304" t="s">
        <v>657</v>
      </c>
      <c r="W84" s="305"/>
      <c r="X84" s="304">
        <v>0</v>
      </c>
      <c r="Y84" s="305"/>
      <c r="Z84" s="304" t="s">
        <v>657</v>
      </c>
      <c r="AA84" s="305"/>
      <c r="AB84" s="304">
        <v>0</v>
      </c>
      <c r="AC84" s="304"/>
      <c r="AD84" s="350" t="s">
        <v>657</v>
      </c>
      <c r="AE84" s="350"/>
      <c r="AF84" s="350">
        <v>0</v>
      </c>
      <c r="AG84" s="350">
        <v>0</v>
      </c>
    </row>
    <row r="85" spans="1:33" s="205" customFormat="1" x14ac:dyDescent="0.25">
      <c r="A85" s="211" t="s">
        <v>642</v>
      </c>
      <c r="B85" s="212" t="s">
        <v>616</v>
      </c>
      <c r="C85" s="307"/>
      <c r="D85" s="305"/>
      <c r="E85" s="306"/>
      <c r="F85" s="306"/>
      <c r="G85" s="304">
        <v>0</v>
      </c>
      <c r="H85" s="304">
        <v>0</v>
      </c>
      <c r="I85" s="306"/>
      <c r="J85" s="304">
        <v>0</v>
      </c>
      <c r="K85" s="305"/>
      <c r="L85" s="304">
        <v>0</v>
      </c>
      <c r="M85" s="305"/>
      <c r="N85" s="304" t="s">
        <v>657</v>
      </c>
      <c r="O85" s="305"/>
      <c r="P85" s="304">
        <v>0</v>
      </c>
      <c r="Q85" s="305"/>
      <c r="R85" s="304" t="s">
        <v>657</v>
      </c>
      <c r="S85" s="305"/>
      <c r="T85" s="304">
        <v>0</v>
      </c>
      <c r="U85" s="305"/>
      <c r="V85" s="304" t="s">
        <v>657</v>
      </c>
      <c r="W85" s="305"/>
      <c r="X85" s="304">
        <v>0</v>
      </c>
      <c r="Y85" s="305"/>
      <c r="Z85" s="304" t="s">
        <v>657</v>
      </c>
      <c r="AA85" s="305"/>
      <c r="AB85" s="304">
        <v>0</v>
      </c>
      <c r="AC85" s="304"/>
      <c r="AD85" s="350" t="s">
        <v>657</v>
      </c>
      <c r="AE85" s="350"/>
      <c r="AF85" s="350">
        <v>0</v>
      </c>
      <c r="AG85" s="350">
        <v>0</v>
      </c>
    </row>
    <row r="86" spans="1:33" s="205" customFormat="1" x14ac:dyDescent="0.25">
      <c r="A86" s="211" t="s">
        <v>643</v>
      </c>
      <c r="B86" s="212" t="s">
        <v>618</v>
      </c>
      <c r="C86" s="307"/>
      <c r="D86" s="305"/>
      <c r="E86" s="306"/>
      <c r="F86" s="306"/>
      <c r="G86" s="304">
        <v>0</v>
      </c>
      <c r="H86" s="304">
        <v>0</v>
      </c>
      <c r="I86" s="306"/>
      <c r="J86" s="304">
        <v>0</v>
      </c>
      <c r="K86" s="305"/>
      <c r="L86" s="304">
        <v>0</v>
      </c>
      <c r="M86" s="305"/>
      <c r="N86" s="304" t="s">
        <v>657</v>
      </c>
      <c r="O86" s="305"/>
      <c r="P86" s="304">
        <v>0</v>
      </c>
      <c r="Q86" s="305"/>
      <c r="R86" s="304" t="s">
        <v>657</v>
      </c>
      <c r="S86" s="305"/>
      <c r="T86" s="304">
        <v>0</v>
      </c>
      <c r="U86" s="305"/>
      <c r="V86" s="304" t="s">
        <v>657</v>
      </c>
      <c r="W86" s="305"/>
      <c r="X86" s="304">
        <v>0</v>
      </c>
      <c r="Y86" s="305"/>
      <c r="Z86" s="304" t="s">
        <v>657</v>
      </c>
      <c r="AA86" s="305"/>
      <c r="AB86" s="304">
        <v>0</v>
      </c>
      <c r="AC86" s="304"/>
      <c r="AD86" s="350" t="s">
        <v>657</v>
      </c>
      <c r="AE86" s="350"/>
      <c r="AF86" s="350">
        <v>0</v>
      </c>
      <c r="AG86" s="350">
        <v>0</v>
      </c>
    </row>
    <row r="87" spans="1:33" x14ac:dyDescent="0.25">
      <c r="G87" s="200"/>
      <c r="H87" s="200"/>
      <c r="I87" s="200"/>
      <c r="J87" s="200"/>
      <c r="K87" s="200"/>
    </row>
    <row r="88" spans="1:33" x14ac:dyDescent="0.25">
      <c r="G88" s="200"/>
      <c r="H88" s="200"/>
      <c r="I88" s="200"/>
      <c r="J88" s="200"/>
      <c r="K88" s="200"/>
    </row>
    <row r="89" spans="1:33" x14ac:dyDescent="0.25">
      <c r="G89" s="200"/>
      <c r="H89" s="200"/>
      <c r="I89" s="200"/>
      <c r="J89" s="200"/>
      <c r="K89" s="200"/>
    </row>
    <row r="90" spans="1:33" x14ac:dyDescent="0.25">
      <c r="G90" s="200"/>
      <c r="H90" s="200"/>
      <c r="I90" s="200"/>
      <c r="J90" s="200"/>
      <c r="K90" s="200"/>
    </row>
    <row r="91" spans="1:33" x14ac:dyDescent="0.25">
      <c r="G91" s="200"/>
      <c r="H91" s="200"/>
      <c r="I91" s="200"/>
      <c r="J91" s="200"/>
      <c r="K91" s="200"/>
    </row>
    <row r="92" spans="1:33" x14ac:dyDescent="0.25">
      <c r="G92" s="200"/>
      <c r="H92" s="200"/>
      <c r="I92" s="200"/>
      <c r="J92" s="200"/>
      <c r="K92" s="200"/>
    </row>
  </sheetData>
  <mergeCells count="34">
    <mergeCell ref="T20:W20"/>
    <mergeCell ref="X20:AA20"/>
    <mergeCell ref="R21:S21"/>
    <mergeCell ref="T21:U21"/>
    <mergeCell ref="V21:W21"/>
    <mergeCell ref="X21:Y21"/>
    <mergeCell ref="Z21:AA21"/>
    <mergeCell ref="J21:K21"/>
    <mergeCell ref="L21:M21"/>
    <mergeCell ref="N21:O21"/>
    <mergeCell ref="P21:Q21"/>
    <mergeCell ref="L20:O20"/>
    <mergeCell ref="P20:S20"/>
    <mergeCell ref="A4:AC4"/>
    <mergeCell ref="A6:AC6"/>
    <mergeCell ref="A8:AC8"/>
    <mergeCell ref="A9:AC9"/>
    <mergeCell ref="A11:AC11"/>
    <mergeCell ref="AB20:AE20"/>
    <mergeCell ref="AF20:AG21"/>
    <mergeCell ref="AB21:AC21"/>
    <mergeCell ref="AD21:AE21"/>
    <mergeCell ref="A12:AC12"/>
    <mergeCell ref="A14:AC14"/>
    <mergeCell ref="A15:AC15"/>
    <mergeCell ref="A16:AC16"/>
    <mergeCell ref="A18:AC18"/>
    <mergeCell ref="A20:A22"/>
    <mergeCell ref="B20:B22"/>
    <mergeCell ref="C20:D21"/>
    <mergeCell ref="E20:F21"/>
    <mergeCell ref="G20:G22"/>
    <mergeCell ref="H20:K20"/>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R1" zoomScale="80" zoomScaleSheetLayoutView="80" workbookViewId="0">
      <selection activeCell="A15" sqref="A15:AV15"/>
    </sheetView>
  </sheetViews>
  <sheetFormatPr defaultRowHeight="15" x14ac:dyDescent="0.25"/>
  <cols>
    <col min="1" max="1" width="13.42578125" style="19" customWidth="1"/>
    <col min="2" max="2" width="15.5703125" style="19" customWidth="1"/>
    <col min="3" max="3" width="18.140625" style="19" customWidth="1"/>
    <col min="4" max="4" width="15.140625" style="19" customWidth="1"/>
    <col min="5" max="12" width="7.7109375" style="19" customWidth="1"/>
    <col min="13" max="13" width="10.7109375" style="19" customWidth="1"/>
    <col min="14" max="14" width="44.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7109375" style="19" customWidth="1"/>
    <col min="24" max="25" width="10.7109375" style="19" customWidth="1"/>
    <col min="26" max="26" width="7.7109375" style="19" customWidth="1"/>
    <col min="27" max="28" width="10.7109375" style="19" customWidth="1"/>
    <col min="29" max="29" width="20.42578125" style="19" customWidth="1"/>
    <col min="30" max="30" width="10.7109375" style="19" customWidth="1"/>
    <col min="31" max="31" width="18.7109375" style="19" customWidth="1"/>
    <col min="32" max="32" width="12.140625" style="19" customWidth="1"/>
    <col min="33" max="33" width="11.5703125" style="19" customWidth="1"/>
    <col min="34" max="34" width="11"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56" t="str">
        <f>'1. паспорт местоположение'!A5:C5</f>
        <v>Год раскрытия информации: 2022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5"/>
    </row>
    <row r="7" spans="1:48" ht="18.75" x14ac:dyDescent="0.25">
      <c r="A7" s="360" t="s">
        <v>10</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ht="18.75" x14ac:dyDescent="0.25">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57" t="s">
        <v>9</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ht="18.75" x14ac:dyDescent="0.25">
      <c r="A12" s="359" t="str">
        <f>'1. паспорт местоположение'!A12:C12</f>
        <v>F_TP3500.PS.0018</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5.75" x14ac:dyDescent="0.25">
      <c r="A13" s="357" t="s">
        <v>8</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ht="42" customHeight="1" x14ac:dyDescent="0.25">
      <c r="A15" s="362"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57" t="s">
        <v>7</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400"/>
      <c r="AB17" s="400"/>
      <c r="AC17" s="400"/>
      <c r="AD17" s="400"/>
      <c r="AE17" s="400"/>
      <c r="AF17" s="400"/>
      <c r="AG17" s="400"/>
      <c r="AH17" s="400"/>
      <c r="AI17" s="400"/>
      <c r="AJ17" s="400"/>
      <c r="AK17" s="400"/>
      <c r="AL17" s="400"/>
      <c r="AM17" s="400"/>
      <c r="AN17" s="400"/>
      <c r="AO17" s="400"/>
      <c r="AP17" s="400"/>
      <c r="AQ17" s="400"/>
      <c r="AR17" s="400"/>
      <c r="AS17" s="400"/>
      <c r="AT17" s="400"/>
      <c r="AU17" s="400"/>
      <c r="AV17" s="400"/>
    </row>
    <row r="18" spans="1:48" ht="14.25" customHeight="1"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c r="AS18" s="400"/>
      <c r="AT18" s="400"/>
      <c r="AU18" s="400"/>
      <c r="AV18" s="400"/>
    </row>
    <row r="19" spans="1:4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c r="AB19" s="400"/>
      <c r="AC19" s="400"/>
      <c r="AD19" s="400"/>
      <c r="AE19" s="400"/>
      <c r="AF19" s="400"/>
      <c r="AG19" s="400"/>
      <c r="AH19" s="400"/>
      <c r="AI19" s="400"/>
      <c r="AJ19" s="400"/>
      <c r="AK19" s="400"/>
      <c r="AL19" s="400"/>
      <c r="AM19" s="400"/>
      <c r="AN19" s="400"/>
      <c r="AO19" s="400"/>
      <c r="AP19" s="400"/>
      <c r="AQ19" s="400"/>
      <c r="AR19" s="400"/>
      <c r="AS19" s="400"/>
      <c r="AT19" s="400"/>
      <c r="AU19" s="400"/>
      <c r="AV19" s="400"/>
    </row>
    <row r="20" spans="1:48" s="22" customFormat="1"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8" s="22" customFormat="1" x14ac:dyDescent="0.25">
      <c r="A21" s="455" t="s">
        <v>466</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41" t="s">
        <v>53</v>
      </c>
      <c r="B22" s="457" t="s">
        <v>25</v>
      </c>
      <c r="C22" s="441" t="s">
        <v>52</v>
      </c>
      <c r="D22" s="441" t="s">
        <v>51</v>
      </c>
      <c r="E22" s="460" t="s">
        <v>477</v>
      </c>
      <c r="F22" s="461"/>
      <c r="G22" s="461"/>
      <c r="H22" s="461"/>
      <c r="I22" s="461"/>
      <c r="J22" s="461"/>
      <c r="K22" s="461"/>
      <c r="L22" s="462"/>
      <c r="M22" s="441" t="s">
        <v>50</v>
      </c>
      <c r="N22" s="441" t="s">
        <v>49</v>
      </c>
      <c r="O22" s="441" t="s">
        <v>48</v>
      </c>
      <c r="P22" s="440" t="s">
        <v>224</v>
      </c>
      <c r="Q22" s="440" t="s">
        <v>47</v>
      </c>
      <c r="R22" s="440" t="s">
        <v>46</v>
      </c>
      <c r="S22" s="440" t="s">
        <v>45</v>
      </c>
      <c r="T22" s="440"/>
      <c r="U22" s="454" t="s">
        <v>44</v>
      </c>
      <c r="V22" s="454" t="s">
        <v>43</v>
      </c>
      <c r="W22" s="440" t="s">
        <v>42</v>
      </c>
      <c r="X22" s="440" t="s">
        <v>41</v>
      </c>
      <c r="Y22" s="440" t="s">
        <v>40</v>
      </c>
      <c r="Z22" s="463"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3" t="s">
        <v>26</v>
      </c>
    </row>
    <row r="23" spans="1:48" s="22" customFormat="1" ht="64.5" customHeight="1" x14ac:dyDescent="0.25">
      <c r="A23" s="456"/>
      <c r="B23" s="458"/>
      <c r="C23" s="456"/>
      <c r="D23" s="456"/>
      <c r="E23" s="446" t="s">
        <v>24</v>
      </c>
      <c r="F23" s="448" t="s">
        <v>140</v>
      </c>
      <c r="G23" s="448" t="s">
        <v>139</v>
      </c>
      <c r="H23" s="448" t="s">
        <v>138</v>
      </c>
      <c r="I23" s="450" t="s">
        <v>385</v>
      </c>
      <c r="J23" s="450" t="s">
        <v>386</v>
      </c>
      <c r="K23" s="450" t="s">
        <v>387</v>
      </c>
      <c r="L23" s="448" t="s">
        <v>81</v>
      </c>
      <c r="M23" s="456"/>
      <c r="N23" s="456"/>
      <c r="O23" s="456"/>
      <c r="P23" s="440"/>
      <c r="Q23" s="440"/>
      <c r="R23" s="440"/>
      <c r="S23" s="452" t="s">
        <v>3</v>
      </c>
      <c r="T23" s="452" t="s">
        <v>12</v>
      </c>
      <c r="U23" s="454"/>
      <c r="V23" s="454"/>
      <c r="W23" s="440"/>
      <c r="X23" s="440"/>
      <c r="Y23" s="440"/>
      <c r="Z23" s="440"/>
      <c r="AA23" s="440"/>
      <c r="AB23" s="440"/>
      <c r="AC23" s="440"/>
      <c r="AD23" s="440"/>
      <c r="AE23" s="440"/>
      <c r="AF23" s="440" t="s">
        <v>23</v>
      </c>
      <c r="AG23" s="440"/>
      <c r="AH23" s="440" t="s">
        <v>22</v>
      </c>
      <c r="AI23" s="440"/>
      <c r="AJ23" s="441" t="s">
        <v>21</v>
      </c>
      <c r="AK23" s="441" t="s">
        <v>20</v>
      </c>
      <c r="AL23" s="441" t="s">
        <v>19</v>
      </c>
      <c r="AM23" s="441" t="s">
        <v>18</v>
      </c>
      <c r="AN23" s="441" t="s">
        <v>17</v>
      </c>
      <c r="AO23" s="441" t="s">
        <v>16</v>
      </c>
      <c r="AP23" s="441" t="s">
        <v>15</v>
      </c>
      <c r="AQ23" s="444" t="s">
        <v>12</v>
      </c>
      <c r="AR23" s="440"/>
      <c r="AS23" s="440"/>
      <c r="AT23" s="440"/>
      <c r="AU23" s="440"/>
      <c r="AV23" s="443"/>
    </row>
    <row r="24" spans="1:48" s="22" customFormat="1" ht="96.75" customHeight="1" x14ac:dyDescent="0.25">
      <c r="A24" s="442"/>
      <c r="B24" s="459"/>
      <c r="C24" s="442"/>
      <c r="D24" s="442"/>
      <c r="E24" s="447"/>
      <c r="F24" s="449"/>
      <c r="G24" s="449"/>
      <c r="H24" s="449"/>
      <c r="I24" s="451"/>
      <c r="J24" s="451"/>
      <c r="K24" s="451"/>
      <c r="L24" s="449"/>
      <c r="M24" s="442"/>
      <c r="N24" s="442"/>
      <c r="O24" s="442"/>
      <c r="P24" s="440"/>
      <c r="Q24" s="440"/>
      <c r="R24" s="440"/>
      <c r="S24" s="453"/>
      <c r="T24" s="453"/>
      <c r="U24" s="454"/>
      <c r="V24" s="454"/>
      <c r="W24" s="440"/>
      <c r="X24" s="440"/>
      <c r="Y24" s="440"/>
      <c r="Z24" s="440"/>
      <c r="AA24" s="440"/>
      <c r="AB24" s="440"/>
      <c r="AC24" s="440"/>
      <c r="AD24" s="440"/>
      <c r="AE24" s="440"/>
      <c r="AF24" s="311" t="s">
        <v>14</v>
      </c>
      <c r="AG24" s="311" t="s">
        <v>13</v>
      </c>
      <c r="AH24" s="136" t="s">
        <v>3</v>
      </c>
      <c r="AI24" s="136" t="s">
        <v>12</v>
      </c>
      <c r="AJ24" s="442"/>
      <c r="AK24" s="442"/>
      <c r="AL24" s="442"/>
      <c r="AM24" s="442"/>
      <c r="AN24" s="442"/>
      <c r="AO24" s="442"/>
      <c r="AP24" s="442"/>
      <c r="AQ24" s="445"/>
      <c r="AR24" s="440"/>
      <c r="AS24" s="440"/>
      <c r="AT24" s="440"/>
      <c r="AU24" s="440"/>
      <c r="AV24" s="443"/>
    </row>
    <row r="25" spans="1:48" s="20" customFormat="1" ht="12" thickBot="1" x14ac:dyDescent="0.25">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 customFormat="1" ht="105" x14ac:dyDescent="0.25">
      <c r="A26" s="315" t="s">
        <v>581</v>
      </c>
      <c r="B26" s="316" t="s">
        <v>582</v>
      </c>
      <c r="C26" s="316" t="s">
        <v>583</v>
      </c>
      <c r="D26" s="317" t="s">
        <v>584</v>
      </c>
      <c r="E26" s="318" t="s">
        <v>330</v>
      </c>
      <c r="F26" s="318" t="s">
        <v>330</v>
      </c>
      <c r="G26" s="318" t="s">
        <v>330</v>
      </c>
      <c r="H26" s="318" t="s">
        <v>330</v>
      </c>
      <c r="I26" s="318" t="s">
        <v>330</v>
      </c>
      <c r="J26" s="318" t="s">
        <v>330</v>
      </c>
      <c r="K26" s="318" t="s">
        <v>330</v>
      </c>
      <c r="L26" s="318" t="s">
        <v>330</v>
      </c>
      <c r="M26" s="316" t="s">
        <v>585</v>
      </c>
      <c r="N26" s="319" t="s">
        <v>586</v>
      </c>
      <c r="O26" s="316" t="s">
        <v>587</v>
      </c>
      <c r="P26" s="320">
        <v>2144</v>
      </c>
      <c r="Q26" s="316" t="s">
        <v>588</v>
      </c>
      <c r="R26" s="320">
        <v>1501</v>
      </c>
      <c r="S26" s="316" t="s">
        <v>589</v>
      </c>
      <c r="T26" s="316" t="s">
        <v>589</v>
      </c>
      <c r="U26" s="316">
        <v>2</v>
      </c>
      <c r="V26" s="316">
        <v>2</v>
      </c>
      <c r="W26" s="316" t="s">
        <v>590</v>
      </c>
      <c r="X26" s="321">
        <v>1484</v>
      </c>
      <c r="Y26" s="322"/>
      <c r="Z26" s="323"/>
      <c r="AA26" s="324"/>
      <c r="AB26" s="320">
        <v>1484</v>
      </c>
      <c r="AC26" s="316" t="s">
        <v>590</v>
      </c>
      <c r="AD26" s="320">
        <v>1751</v>
      </c>
      <c r="AE26" s="320">
        <v>1751</v>
      </c>
      <c r="AF26" s="317" t="s">
        <v>591</v>
      </c>
      <c r="AG26" s="316" t="s">
        <v>592</v>
      </c>
      <c r="AH26" s="316" t="s">
        <v>593</v>
      </c>
      <c r="AI26" s="316" t="s">
        <v>594</v>
      </c>
      <c r="AJ26" s="316" t="s">
        <v>595</v>
      </c>
      <c r="AK26" s="316" t="s">
        <v>596</v>
      </c>
      <c r="AL26" s="322"/>
      <c r="AM26" s="322"/>
      <c r="AN26" s="323"/>
      <c r="AO26" s="322"/>
      <c r="AP26" s="316" t="s">
        <v>597</v>
      </c>
      <c r="AQ26" s="316" t="s">
        <v>598</v>
      </c>
      <c r="AR26" s="316" t="s">
        <v>597</v>
      </c>
      <c r="AS26" s="316" t="s">
        <v>598</v>
      </c>
      <c r="AT26" s="316" t="s">
        <v>599</v>
      </c>
      <c r="AU26" s="322"/>
      <c r="AV26" s="325" t="s">
        <v>645</v>
      </c>
    </row>
    <row r="27" spans="1:48" ht="15.75" thickBot="1" x14ac:dyDescent="0.3">
      <c r="A27" s="301"/>
      <c r="B27" s="302"/>
      <c r="C27" s="302"/>
      <c r="D27" s="302"/>
      <c r="E27" s="302"/>
      <c r="F27" s="302"/>
      <c r="G27" s="302"/>
      <c r="H27" s="302"/>
      <c r="I27" s="302"/>
      <c r="J27" s="302"/>
      <c r="K27" s="302"/>
      <c r="L27" s="302"/>
      <c r="M27" s="326" t="s">
        <v>600</v>
      </c>
      <c r="N27" s="327"/>
      <c r="O27" s="326"/>
      <c r="P27" s="328"/>
      <c r="Q27" s="326"/>
      <c r="R27" s="328"/>
      <c r="S27" s="326"/>
      <c r="T27" s="326"/>
      <c r="U27" s="326"/>
      <c r="V27" s="326"/>
      <c r="W27" s="326" t="s">
        <v>601</v>
      </c>
      <c r="X27" s="329">
        <v>1500</v>
      </c>
      <c r="Y27" s="302"/>
      <c r="Z27" s="302"/>
      <c r="AA27" s="302"/>
      <c r="AB27" s="302"/>
      <c r="AC27" s="302"/>
      <c r="AD27" s="302"/>
      <c r="AE27" s="302"/>
      <c r="AF27" s="302"/>
      <c r="AG27" s="302"/>
      <c r="AH27" s="302"/>
      <c r="AI27" s="302"/>
      <c r="AJ27" s="302"/>
      <c r="AK27" s="302"/>
      <c r="AL27" s="302"/>
      <c r="AM27" s="302"/>
      <c r="AN27" s="302"/>
      <c r="AO27" s="302"/>
      <c r="AP27" s="302"/>
      <c r="AQ27" s="302"/>
      <c r="AR27" s="302"/>
      <c r="AS27" s="302"/>
      <c r="AT27" s="302"/>
      <c r="AU27" s="302"/>
      <c r="AV27" s="30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7"/>
  <sheetViews>
    <sheetView tabSelected="1" view="pageBreakPreview" topLeftCell="A44" zoomScale="90" zoomScaleNormal="90" zoomScaleSheetLayoutView="90" workbookViewId="0">
      <selection activeCell="A15" sqref="A15:B15"/>
    </sheetView>
  </sheetViews>
  <sheetFormatPr defaultRowHeight="15.75" x14ac:dyDescent="0.25"/>
  <cols>
    <col min="1" max="2" width="66.140625" style="109" customWidth="1"/>
    <col min="3" max="255" width="9.140625" style="110"/>
    <col min="256" max="257" width="66.140625" style="110" customWidth="1"/>
    <col min="258" max="511" width="9.140625" style="110"/>
    <col min="512" max="513" width="66.140625" style="110" customWidth="1"/>
    <col min="514" max="767" width="9.140625" style="110"/>
    <col min="768" max="769" width="66.140625" style="110" customWidth="1"/>
    <col min="770" max="1023" width="9.140625" style="110"/>
    <col min="1024" max="1025" width="66.140625" style="110" customWidth="1"/>
    <col min="1026" max="1279" width="9.140625" style="110"/>
    <col min="1280" max="1281" width="66.140625" style="110" customWidth="1"/>
    <col min="1282" max="1535" width="9.140625" style="110"/>
    <col min="1536" max="1537" width="66.140625" style="110" customWidth="1"/>
    <col min="1538" max="1791" width="9.140625" style="110"/>
    <col min="1792" max="1793" width="66.140625" style="110" customWidth="1"/>
    <col min="1794" max="2047" width="9.140625" style="110"/>
    <col min="2048" max="2049" width="66.140625" style="110" customWidth="1"/>
    <col min="2050" max="2303" width="9.140625" style="110"/>
    <col min="2304" max="2305" width="66.140625" style="110" customWidth="1"/>
    <col min="2306" max="2559" width="9.140625" style="110"/>
    <col min="2560" max="2561" width="66.140625" style="110" customWidth="1"/>
    <col min="2562" max="2815" width="9.140625" style="110"/>
    <col min="2816" max="2817" width="66.140625" style="110" customWidth="1"/>
    <col min="2818" max="3071" width="9.140625" style="110"/>
    <col min="3072" max="3073" width="66.140625" style="110" customWidth="1"/>
    <col min="3074" max="3327" width="9.140625" style="110"/>
    <col min="3328" max="3329" width="66.140625" style="110" customWidth="1"/>
    <col min="3330" max="3583" width="9.140625" style="110"/>
    <col min="3584" max="3585" width="66.140625" style="110" customWidth="1"/>
    <col min="3586" max="3839" width="9.140625" style="110"/>
    <col min="3840" max="3841" width="66.140625" style="110" customWidth="1"/>
    <col min="3842" max="4095" width="9.140625" style="110"/>
    <col min="4096" max="4097" width="66.140625" style="110" customWidth="1"/>
    <col min="4098" max="4351" width="9.140625" style="110"/>
    <col min="4352" max="4353" width="66.140625" style="110" customWidth="1"/>
    <col min="4354" max="4607" width="9.140625" style="110"/>
    <col min="4608" max="4609" width="66.140625" style="110" customWidth="1"/>
    <col min="4610" max="4863" width="9.140625" style="110"/>
    <col min="4864" max="4865" width="66.140625" style="110" customWidth="1"/>
    <col min="4866" max="5119" width="9.140625" style="110"/>
    <col min="5120" max="5121" width="66.140625" style="110" customWidth="1"/>
    <col min="5122" max="5375" width="9.140625" style="110"/>
    <col min="5376" max="5377" width="66.140625" style="110" customWidth="1"/>
    <col min="5378" max="5631" width="9.140625" style="110"/>
    <col min="5632" max="5633" width="66.140625" style="110" customWidth="1"/>
    <col min="5634" max="5887" width="9.140625" style="110"/>
    <col min="5888" max="5889" width="66.140625" style="110" customWidth="1"/>
    <col min="5890" max="6143" width="9.140625" style="110"/>
    <col min="6144" max="6145" width="66.140625" style="110" customWidth="1"/>
    <col min="6146" max="6399" width="9.140625" style="110"/>
    <col min="6400" max="6401" width="66.140625" style="110" customWidth="1"/>
    <col min="6402" max="6655" width="9.140625" style="110"/>
    <col min="6656" max="6657" width="66.140625" style="110" customWidth="1"/>
    <col min="6658" max="6911" width="9.140625" style="110"/>
    <col min="6912" max="6913" width="66.140625" style="110" customWidth="1"/>
    <col min="6914" max="7167" width="9.140625" style="110"/>
    <col min="7168" max="7169" width="66.140625" style="110" customWidth="1"/>
    <col min="7170" max="7423" width="9.140625" style="110"/>
    <col min="7424" max="7425" width="66.140625" style="110" customWidth="1"/>
    <col min="7426" max="7679" width="9.140625" style="110"/>
    <col min="7680" max="7681" width="66.140625" style="110" customWidth="1"/>
    <col min="7682" max="7935" width="9.140625" style="110"/>
    <col min="7936" max="7937" width="66.140625" style="110" customWidth="1"/>
    <col min="7938" max="8191" width="9.140625" style="110"/>
    <col min="8192" max="8193" width="66.140625" style="110" customWidth="1"/>
    <col min="8194" max="8447" width="9.140625" style="110"/>
    <col min="8448" max="8449" width="66.140625" style="110" customWidth="1"/>
    <col min="8450" max="8703" width="9.140625" style="110"/>
    <col min="8704" max="8705" width="66.140625" style="110" customWidth="1"/>
    <col min="8706" max="8959" width="9.140625" style="110"/>
    <col min="8960" max="8961" width="66.140625" style="110" customWidth="1"/>
    <col min="8962" max="9215" width="9.140625" style="110"/>
    <col min="9216" max="9217" width="66.140625" style="110" customWidth="1"/>
    <col min="9218" max="9471" width="9.140625" style="110"/>
    <col min="9472" max="9473" width="66.140625" style="110" customWidth="1"/>
    <col min="9474" max="9727" width="9.140625" style="110"/>
    <col min="9728" max="9729" width="66.140625" style="110" customWidth="1"/>
    <col min="9730" max="9983" width="9.140625" style="110"/>
    <col min="9984" max="9985" width="66.140625" style="110" customWidth="1"/>
    <col min="9986" max="10239" width="9.140625" style="110"/>
    <col min="10240" max="10241" width="66.140625" style="110" customWidth="1"/>
    <col min="10242" max="10495" width="9.140625" style="110"/>
    <col min="10496" max="10497" width="66.140625" style="110" customWidth="1"/>
    <col min="10498" max="10751" width="9.140625" style="110"/>
    <col min="10752" max="10753" width="66.140625" style="110" customWidth="1"/>
    <col min="10754" max="11007" width="9.140625" style="110"/>
    <col min="11008" max="11009" width="66.140625" style="110" customWidth="1"/>
    <col min="11010" max="11263" width="9.140625" style="110"/>
    <col min="11264" max="11265" width="66.140625" style="110" customWidth="1"/>
    <col min="11266" max="11519" width="9.140625" style="110"/>
    <col min="11520" max="11521" width="66.140625" style="110" customWidth="1"/>
    <col min="11522" max="11775" width="9.140625" style="110"/>
    <col min="11776" max="11777" width="66.140625" style="110" customWidth="1"/>
    <col min="11778" max="12031" width="9.140625" style="110"/>
    <col min="12032" max="12033" width="66.140625" style="110" customWidth="1"/>
    <col min="12034" max="12287" width="9.140625" style="110"/>
    <col min="12288" max="12289" width="66.140625" style="110" customWidth="1"/>
    <col min="12290" max="12543" width="9.140625" style="110"/>
    <col min="12544" max="12545" width="66.140625" style="110" customWidth="1"/>
    <col min="12546" max="12799" width="9.140625" style="110"/>
    <col min="12800" max="12801" width="66.140625" style="110" customWidth="1"/>
    <col min="12802" max="13055" width="9.140625" style="110"/>
    <col min="13056" max="13057" width="66.140625" style="110" customWidth="1"/>
    <col min="13058" max="13311" width="9.140625" style="110"/>
    <col min="13312" max="13313" width="66.140625" style="110" customWidth="1"/>
    <col min="13314" max="13567" width="9.140625" style="110"/>
    <col min="13568" max="13569" width="66.140625" style="110" customWidth="1"/>
    <col min="13570" max="13823" width="9.140625" style="110"/>
    <col min="13824" max="13825" width="66.140625" style="110" customWidth="1"/>
    <col min="13826" max="14079" width="9.140625" style="110"/>
    <col min="14080" max="14081" width="66.140625" style="110" customWidth="1"/>
    <col min="14082" max="14335" width="9.140625" style="110"/>
    <col min="14336" max="14337" width="66.140625" style="110" customWidth="1"/>
    <col min="14338" max="14591" width="9.140625" style="110"/>
    <col min="14592" max="14593" width="66.140625" style="110" customWidth="1"/>
    <col min="14594" max="14847" width="9.140625" style="110"/>
    <col min="14848" max="14849" width="66.140625" style="110" customWidth="1"/>
    <col min="14850" max="15103" width="9.140625" style="110"/>
    <col min="15104" max="15105" width="66.140625" style="110" customWidth="1"/>
    <col min="15106" max="15359" width="9.140625" style="110"/>
    <col min="15360" max="15361" width="66.140625" style="110" customWidth="1"/>
    <col min="15362" max="15615" width="9.140625" style="110"/>
    <col min="15616" max="15617" width="66.140625" style="110" customWidth="1"/>
    <col min="15618" max="15871" width="9.140625" style="110"/>
    <col min="15872" max="15873" width="66.140625" style="110" customWidth="1"/>
    <col min="15874" max="16127" width="9.140625" style="110"/>
    <col min="16128" max="16129" width="66.140625" style="110" customWidth="1"/>
    <col min="16130" max="16384" width="9.140625" style="110"/>
  </cols>
  <sheetData>
    <row r="1" spans="1:7" ht="18.75" x14ac:dyDescent="0.25">
      <c r="B1" s="337" t="s">
        <v>70</v>
      </c>
    </row>
    <row r="2" spans="1:7" ht="18.75" x14ac:dyDescent="0.3">
      <c r="B2" s="338" t="s">
        <v>11</v>
      </c>
    </row>
    <row r="3" spans="1:7" ht="18.75" x14ac:dyDescent="0.3">
      <c r="B3" s="338" t="s">
        <v>483</v>
      </c>
    </row>
    <row r="4" spans="1:7" x14ac:dyDescent="0.25">
      <c r="B4" s="43"/>
    </row>
    <row r="5" spans="1:7" ht="18.75" x14ac:dyDescent="0.3">
      <c r="A5" s="471" t="str">
        <f>'1. паспорт местоположение'!A5:C5</f>
        <v>Год раскрытия информации: 2022 год</v>
      </c>
      <c r="B5" s="471"/>
      <c r="C5" s="70"/>
      <c r="D5" s="70"/>
      <c r="E5" s="70"/>
      <c r="F5" s="70"/>
      <c r="G5" s="70"/>
    </row>
    <row r="6" spans="1:7" ht="18.75" x14ac:dyDescent="0.3">
      <c r="A6" s="334"/>
      <c r="B6" s="334"/>
      <c r="C6" s="334"/>
      <c r="D6" s="334"/>
      <c r="E6" s="334"/>
      <c r="F6" s="334"/>
      <c r="G6" s="334"/>
    </row>
    <row r="7" spans="1:7" ht="18.75" x14ac:dyDescent="0.25">
      <c r="A7" s="472" t="s">
        <v>10</v>
      </c>
      <c r="B7" s="472"/>
      <c r="C7" s="339"/>
      <c r="D7" s="339"/>
      <c r="E7" s="339"/>
      <c r="F7" s="339"/>
      <c r="G7" s="339"/>
    </row>
    <row r="8" spans="1:7" ht="18.75" x14ac:dyDescent="0.25">
      <c r="A8" s="339"/>
      <c r="B8" s="339"/>
      <c r="C8" s="339"/>
      <c r="D8" s="339"/>
      <c r="E8" s="339"/>
      <c r="F8" s="339"/>
      <c r="G8" s="339"/>
    </row>
    <row r="9" spans="1:7" ht="18.75" x14ac:dyDescent="0.25">
      <c r="A9" s="473" t="str">
        <f>'1. паспорт местоположение'!A9:C9</f>
        <v>АО "Россети Тюмень"</v>
      </c>
      <c r="B9" s="473"/>
      <c r="C9" s="340"/>
      <c r="D9" s="340"/>
      <c r="E9" s="340"/>
      <c r="F9" s="340"/>
      <c r="G9" s="340"/>
    </row>
    <row r="10" spans="1:7" x14ac:dyDescent="0.25">
      <c r="A10" s="467" t="s">
        <v>9</v>
      </c>
      <c r="B10" s="467"/>
      <c r="C10" s="341"/>
      <c r="D10" s="341"/>
      <c r="E10" s="341"/>
      <c r="F10" s="341"/>
      <c r="G10" s="341"/>
    </row>
    <row r="11" spans="1:7" ht="18.75" x14ac:dyDescent="0.25">
      <c r="A11" s="339"/>
      <c r="B11" s="339"/>
      <c r="C11" s="339"/>
      <c r="D11" s="339"/>
      <c r="E11" s="339"/>
      <c r="F11" s="339"/>
      <c r="G11" s="339"/>
    </row>
    <row r="12" spans="1:7" ht="30.75" customHeight="1" x14ac:dyDescent="0.25">
      <c r="A12" s="468" t="str">
        <f>'1. паспорт местоположение'!A12:C12</f>
        <v>F_TP3500.PS.0018</v>
      </c>
      <c r="B12" s="468"/>
      <c r="C12" s="340"/>
      <c r="D12" s="340"/>
      <c r="E12" s="340"/>
      <c r="F12" s="340"/>
      <c r="G12" s="340"/>
    </row>
    <row r="13" spans="1:7" x14ac:dyDescent="0.25">
      <c r="A13" s="467" t="s">
        <v>8</v>
      </c>
      <c r="B13" s="467"/>
      <c r="C13" s="341"/>
      <c r="D13" s="341"/>
      <c r="E13" s="341"/>
      <c r="F13" s="341"/>
      <c r="G13" s="341"/>
    </row>
    <row r="14" spans="1:7" ht="18.75" x14ac:dyDescent="0.25">
      <c r="A14" s="11"/>
      <c r="B14" s="11"/>
      <c r="C14" s="11"/>
      <c r="D14" s="11"/>
      <c r="E14" s="11"/>
      <c r="F14" s="11"/>
      <c r="G14" s="11"/>
    </row>
    <row r="15" spans="1:7" ht="62.25" customHeight="1" x14ac:dyDescent="0.25">
      <c r="A15" s="468"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5" s="468"/>
      <c r="C15" s="340"/>
      <c r="D15" s="340"/>
      <c r="E15" s="340"/>
      <c r="F15" s="340"/>
      <c r="G15" s="340"/>
    </row>
    <row r="16" spans="1:7" x14ac:dyDescent="0.25">
      <c r="A16" s="467" t="s">
        <v>7</v>
      </c>
      <c r="B16" s="467"/>
      <c r="C16" s="341"/>
      <c r="D16" s="341"/>
      <c r="E16" s="341"/>
      <c r="F16" s="341"/>
      <c r="G16" s="341"/>
    </row>
    <row r="17" spans="1:2" x14ac:dyDescent="0.25">
      <c r="B17" s="111"/>
    </row>
    <row r="18" spans="1:2" ht="33.75" customHeight="1" x14ac:dyDescent="0.25">
      <c r="A18" s="469" t="s">
        <v>467</v>
      </c>
      <c r="B18" s="470"/>
    </row>
    <row r="19" spans="1:2" x14ac:dyDescent="0.25">
      <c r="B19" s="43"/>
    </row>
    <row r="20" spans="1:2" ht="16.5" thickBot="1" x14ac:dyDescent="0.3">
      <c r="B20" s="112"/>
    </row>
    <row r="21" spans="1:2" ht="60.75" thickBot="1" x14ac:dyDescent="0.3">
      <c r="A21" s="113" t="s">
        <v>337</v>
      </c>
      <c r="B21" s="114" t="str">
        <f>A15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row>
    <row r="22" spans="1:2" ht="16.5" thickBot="1" x14ac:dyDescent="0.3">
      <c r="A22" s="113" t="s">
        <v>338</v>
      </c>
      <c r="B22" s="114" t="s">
        <v>495</v>
      </c>
    </row>
    <row r="23" spans="1:2" ht="16.5" thickBot="1" x14ac:dyDescent="0.3">
      <c r="A23" s="113" t="s">
        <v>303</v>
      </c>
      <c r="B23" s="115" t="s">
        <v>490</v>
      </c>
    </row>
    <row r="24" spans="1:2" ht="16.5" thickBot="1" x14ac:dyDescent="0.3">
      <c r="A24" s="113" t="s">
        <v>339</v>
      </c>
      <c r="B24" s="115" t="s">
        <v>492</v>
      </c>
    </row>
    <row r="25" spans="1:2" ht="16.5" thickBot="1" x14ac:dyDescent="0.3">
      <c r="A25" s="116" t="s">
        <v>340</v>
      </c>
      <c r="B25" s="114">
        <v>2022</v>
      </c>
    </row>
    <row r="26" spans="1:2" ht="16.5" thickBot="1" x14ac:dyDescent="0.3">
      <c r="A26" s="117" t="s">
        <v>341</v>
      </c>
      <c r="B26" s="118" t="s">
        <v>652</v>
      </c>
    </row>
    <row r="27" spans="1:2" ht="29.25" thickBot="1" x14ac:dyDescent="0.3">
      <c r="A27" s="174" t="s">
        <v>507</v>
      </c>
      <c r="B27" s="347">
        <v>27.533999999999999</v>
      </c>
    </row>
    <row r="28" spans="1:2" ht="16.5" thickBot="1" x14ac:dyDescent="0.3">
      <c r="A28" s="120" t="s">
        <v>342</v>
      </c>
      <c r="B28" s="120" t="s">
        <v>493</v>
      </c>
    </row>
    <row r="29" spans="1:2" ht="28.5" x14ac:dyDescent="0.25">
      <c r="A29" s="174" t="s">
        <v>343</v>
      </c>
      <c r="B29" s="347">
        <v>29.713000000000001</v>
      </c>
    </row>
    <row r="30" spans="1:2" ht="28.5" x14ac:dyDescent="0.25">
      <c r="A30" s="174" t="s">
        <v>344</v>
      </c>
      <c r="B30" s="342">
        <v>29.713000000000001</v>
      </c>
    </row>
    <row r="31" spans="1:2" x14ac:dyDescent="0.25">
      <c r="A31" s="312" t="s">
        <v>345</v>
      </c>
      <c r="B31" s="343"/>
    </row>
    <row r="32" spans="1:2" ht="29.25" thickBot="1" x14ac:dyDescent="0.3">
      <c r="A32" s="344" t="s">
        <v>646</v>
      </c>
      <c r="B32" s="345">
        <v>29.713000000000001</v>
      </c>
    </row>
    <row r="33" spans="1:2" ht="30" x14ac:dyDescent="0.25">
      <c r="A33" s="313" t="s">
        <v>647</v>
      </c>
      <c r="B33" s="314">
        <v>1.7809999999999999</v>
      </c>
    </row>
    <row r="34" spans="1:2" x14ac:dyDescent="0.25">
      <c r="A34" s="313" t="s">
        <v>347</v>
      </c>
      <c r="B34" s="175">
        <v>6.47</v>
      </c>
    </row>
    <row r="35" spans="1:2" x14ac:dyDescent="0.25">
      <c r="A35" s="313" t="s">
        <v>348</v>
      </c>
      <c r="B35" s="314">
        <v>1.7809999999999999</v>
      </c>
    </row>
    <row r="36" spans="1:2" x14ac:dyDescent="0.25">
      <c r="A36" s="313" t="s">
        <v>349</v>
      </c>
      <c r="B36" s="314">
        <v>1.484</v>
      </c>
    </row>
    <row r="37" spans="1:2" ht="30" x14ac:dyDescent="0.25">
      <c r="A37" s="313" t="s">
        <v>654</v>
      </c>
      <c r="B37" s="314">
        <v>27.931999999999999</v>
      </c>
    </row>
    <row r="38" spans="1:2" x14ac:dyDescent="0.25">
      <c r="A38" s="313" t="s">
        <v>347</v>
      </c>
      <c r="B38" s="175">
        <v>101.45</v>
      </c>
    </row>
    <row r="39" spans="1:2" x14ac:dyDescent="0.25">
      <c r="A39" s="313" t="s">
        <v>348</v>
      </c>
      <c r="B39" s="314">
        <v>23.254999999999999</v>
      </c>
    </row>
    <row r="40" spans="1:2" ht="16.5" thickBot="1" x14ac:dyDescent="0.3">
      <c r="A40" s="313" t="s">
        <v>349</v>
      </c>
      <c r="B40" s="314">
        <v>19.379000000000001</v>
      </c>
    </row>
    <row r="41" spans="1:2" ht="29.25" thickBot="1" x14ac:dyDescent="0.3">
      <c r="A41" s="125" t="s">
        <v>350</v>
      </c>
      <c r="B41" s="345">
        <v>0</v>
      </c>
    </row>
    <row r="42" spans="1:2" ht="16.5" thickBot="1" x14ac:dyDescent="0.3">
      <c r="A42" s="120" t="s">
        <v>346</v>
      </c>
      <c r="B42" s="175" t="s">
        <v>508</v>
      </c>
    </row>
    <row r="43" spans="1:2" ht="16.5" thickBot="1" x14ac:dyDescent="0.3">
      <c r="A43" s="120" t="s">
        <v>347</v>
      </c>
      <c r="B43" s="175" t="s">
        <v>508</v>
      </c>
    </row>
    <row r="44" spans="1:2" ht="16.5" thickBot="1" x14ac:dyDescent="0.3">
      <c r="A44" s="120" t="s">
        <v>348</v>
      </c>
      <c r="B44" s="175" t="s">
        <v>508</v>
      </c>
    </row>
    <row r="45" spans="1:2" ht="16.5" thickBot="1" x14ac:dyDescent="0.3">
      <c r="A45" s="120" t="s">
        <v>349</v>
      </c>
      <c r="B45" s="175" t="s">
        <v>508</v>
      </c>
    </row>
    <row r="46" spans="1:2" ht="29.25" thickBot="1" x14ac:dyDescent="0.3">
      <c r="A46" s="125" t="s">
        <v>351</v>
      </c>
      <c r="B46" s="345">
        <v>0</v>
      </c>
    </row>
    <row r="47" spans="1:2" ht="16.5" thickBot="1" x14ac:dyDescent="0.3">
      <c r="A47" s="120" t="s">
        <v>346</v>
      </c>
      <c r="B47" s="175" t="s">
        <v>508</v>
      </c>
    </row>
    <row r="48" spans="1:2" ht="16.5" thickBot="1" x14ac:dyDescent="0.3">
      <c r="A48" s="120" t="s">
        <v>347</v>
      </c>
      <c r="B48" s="175" t="s">
        <v>508</v>
      </c>
    </row>
    <row r="49" spans="1:2" ht="16.5" thickBot="1" x14ac:dyDescent="0.3">
      <c r="A49" s="120" t="s">
        <v>348</v>
      </c>
      <c r="B49" s="175" t="s">
        <v>508</v>
      </c>
    </row>
    <row r="50" spans="1:2" ht="16.5" thickBot="1" x14ac:dyDescent="0.3">
      <c r="A50" s="120" t="s">
        <v>349</v>
      </c>
      <c r="B50" s="175" t="s">
        <v>508</v>
      </c>
    </row>
    <row r="51" spans="1:2" ht="29.25" thickBot="1" x14ac:dyDescent="0.3">
      <c r="A51" s="119" t="s">
        <v>352</v>
      </c>
      <c r="B51" s="346">
        <v>0</v>
      </c>
    </row>
    <row r="52" spans="1:2" ht="16.5" thickBot="1" x14ac:dyDescent="0.3">
      <c r="A52" s="121" t="s">
        <v>345</v>
      </c>
      <c r="B52" s="175" t="s">
        <v>508</v>
      </c>
    </row>
    <row r="53" spans="1:2" ht="16.5" thickBot="1" x14ac:dyDescent="0.3">
      <c r="A53" s="121" t="s">
        <v>353</v>
      </c>
      <c r="B53" s="175">
        <v>0</v>
      </c>
    </row>
    <row r="54" spans="1:2" ht="16.5" thickBot="1" x14ac:dyDescent="0.3">
      <c r="A54" s="121" t="s">
        <v>354</v>
      </c>
      <c r="B54" s="175">
        <v>0</v>
      </c>
    </row>
    <row r="55" spans="1:2" x14ac:dyDescent="0.25">
      <c r="A55" s="121" t="s">
        <v>355</v>
      </c>
      <c r="B55" s="175">
        <v>0</v>
      </c>
    </row>
    <row r="56" spans="1:2" ht="16.5" thickBot="1" x14ac:dyDescent="0.3">
      <c r="A56" s="344" t="s">
        <v>356</v>
      </c>
      <c r="B56" s="346">
        <v>93.49</v>
      </c>
    </row>
    <row r="57" spans="1:2" ht="16.5" thickBot="1" x14ac:dyDescent="0.3">
      <c r="A57" s="344" t="s">
        <v>357</v>
      </c>
      <c r="B57" s="345">
        <v>25.742000000000001</v>
      </c>
    </row>
    <row r="58" spans="1:2" ht="16.5" thickBot="1" x14ac:dyDescent="0.3">
      <c r="A58" s="344" t="s">
        <v>358</v>
      </c>
      <c r="B58" s="346">
        <v>94</v>
      </c>
    </row>
    <row r="59" spans="1:2" ht="16.5" thickBot="1" x14ac:dyDescent="0.3">
      <c r="A59" s="344" t="s">
        <v>359</v>
      </c>
      <c r="B59" s="345">
        <v>21.568999999999999</v>
      </c>
    </row>
    <row r="60" spans="1:2" x14ac:dyDescent="0.25">
      <c r="A60" s="119" t="s">
        <v>360</v>
      </c>
      <c r="B60" s="121"/>
    </row>
    <row r="61" spans="1:2" x14ac:dyDescent="0.25">
      <c r="A61" s="123" t="s">
        <v>361</v>
      </c>
      <c r="B61" s="175" t="s">
        <v>648</v>
      </c>
    </row>
    <row r="62" spans="1:2" x14ac:dyDescent="0.25">
      <c r="A62" s="123" t="s">
        <v>362</v>
      </c>
      <c r="B62" s="175" t="s">
        <v>649</v>
      </c>
    </row>
    <row r="63" spans="1:2" x14ac:dyDescent="0.25">
      <c r="A63" s="123" t="s">
        <v>363</v>
      </c>
      <c r="B63" s="123" t="s">
        <v>649</v>
      </c>
    </row>
    <row r="64" spans="1:2" x14ac:dyDescent="0.25">
      <c r="A64" s="123" t="s">
        <v>364</v>
      </c>
      <c r="B64" s="123"/>
    </row>
    <row r="65" spans="1:2" ht="16.5" thickBot="1" x14ac:dyDescent="0.3">
      <c r="A65" s="124" t="s">
        <v>365</v>
      </c>
      <c r="B65" s="124"/>
    </row>
    <row r="66" spans="1:2" ht="30.75" thickBot="1" x14ac:dyDescent="0.3">
      <c r="A66" s="121" t="s">
        <v>366</v>
      </c>
      <c r="B66" s="198"/>
    </row>
    <row r="67" spans="1:2" ht="29.25" thickBot="1" x14ac:dyDescent="0.3">
      <c r="A67" s="116" t="s">
        <v>367</v>
      </c>
      <c r="B67" s="198"/>
    </row>
    <row r="68" spans="1:2" ht="16.5" thickBot="1" x14ac:dyDescent="0.3">
      <c r="A68" s="121" t="s">
        <v>345</v>
      </c>
      <c r="B68" s="126"/>
    </row>
    <row r="69" spans="1:2" ht="16.5" thickBot="1" x14ac:dyDescent="0.3">
      <c r="A69" s="121" t="s">
        <v>368</v>
      </c>
      <c r="B69" s="122"/>
    </row>
    <row r="70" spans="1:2" ht="16.5" thickBot="1" x14ac:dyDescent="0.3">
      <c r="A70" s="121" t="s">
        <v>369</v>
      </c>
      <c r="B70" s="126"/>
    </row>
    <row r="71" spans="1:2" ht="30.75" thickBot="1" x14ac:dyDescent="0.3">
      <c r="A71" s="127" t="s">
        <v>370</v>
      </c>
      <c r="B71" s="333" t="s">
        <v>509</v>
      </c>
    </row>
    <row r="72" spans="1:2" ht="16.5" thickBot="1" x14ac:dyDescent="0.3">
      <c r="A72" s="116" t="s">
        <v>371</v>
      </c>
      <c r="B72" s="198" t="s">
        <v>653</v>
      </c>
    </row>
    <row r="73" spans="1:2" x14ac:dyDescent="0.25">
      <c r="A73" s="123" t="s">
        <v>372</v>
      </c>
      <c r="B73" s="171">
        <v>44499</v>
      </c>
    </row>
    <row r="74" spans="1:2" x14ac:dyDescent="0.25">
      <c r="A74" s="123" t="s">
        <v>373</v>
      </c>
      <c r="B74" s="171" t="s">
        <v>330</v>
      </c>
    </row>
    <row r="75" spans="1:2" ht="16.5" thickBot="1" x14ac:dyDescent="0.3">
      <c r="A75" s="123" t="s">
        <v>374</v>
      </c>
      <c r="B75" s="171" t="s">
        <v>330</v>
      </c>
    </row>
    <row r="76" spans="1:2" ht="29.25" thickBot="1" x14ac:dyDescent="0.3">
      <c r="A76" s="128" t="s">
        <v>375</v>
      </c>
      <c r="B76" s="197" t="s">
        <v>655</v>
      </c>
    </row>
    <row r="77" spans="1:2" ht="28.5" x14ac:dyDescent="0.25">
      <c r="A77" s="119" t="s">
        <v>376</v>
      </c>
      <c r="B77" s="464"/>
    </row>
    <row r="78" spans="1:2" x14ac:dyDescent="0.25">
      <c r="A78" s="123" t="s">
        <v>377</v>
      </c>
      <c r="B78" s="465"/>
    </row>
    <row r="79" spans="1:2" x14ac:dyDescent="0.25">
      <c r="A79" s="123" t="s">
        <v>378</v>
      </c>
      <c r="B79" s="465"/>
    </row>
    <row r="80" spans="1:2" x14ac:dyDescent="0.25">
      <c r="A80" s="123" t="s">
        <v>379</v>
      </c>
      <c r="B80" s="465"/>
    </row>
    <row r="81" spans="1:2" x14ac:dyDescent="0.25">
      <c r="A81" s="123" t="s">
        <v>380</v>
      </c>
      <c r="B81" s="465"/>
    </row>
    <row r="82" spans="1:2" ht="16.5" thickBot="1" x14ac:dyDescent="0.3">
      <c r="A82" s="129" t="s">
        <v>381</v>
      </c>
      <c r="B82" s="466"/>
    </row>
    <row r="85" spans="1:2" x14ac:dyDescent="0.25">
      <c r="A85" s="130"/>
      <c r="B85" s="131"/>
    </row>
    <row r="86" spans="1:2" x14ac:dyDescent="0.25">
      <c r="B86" s="132"/>
    </row>
    <row r="87" spans="1:2" x14ac:dyDescent="0.25">
      <c r="B87" s="133"/>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2022-10-15T22:52:23Z</dcterms:modified>
</cp:coreProperties>
</file>